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6"/>
  <workbookPr filterPrivacy="1"/>
  <xr:revisionPtr revIDLastSave="0" documentId="8_{90413254-506C-45F1-814B-31CD57B877D6}" xr6:coauthVersionLast="36" xr6:coauthVersionMax="36" xr10:uidLastSave="{00000000-0000-0000-0000-000000000000}"/>
  <bookViews>
    <workbookView xWindow="0" yWindow="0" windowWidth="19200" windowHeight="5970" tabRatio="847" firstSheet="6" activeTab="6" xr2:uid="{00000000-000D-0000-FFFF-FFFF00000000}"/>
  </bookViews>
  <sheets>
    <sheet name="NOTICE" sheetId="1" r:id="rId1"/>
    <sheet name="1. NOTE PRESENTATION" sheetId="17" r:id="rId2"/>
    <sheet name="2. 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K12" i="6" l="1"/>
  <c r="E58" i="6"/>
  <c r="C64" i="6" s="1"/>
  <c r="L53" i="13"/>
  <c r="K53" i="13"/>
  <c r="I53" i="13"/>
  <c r="G53" i="13"/>
  <c r="E53" i="13"/>
  <c r="B27" i="13"/>
  <c r="I27" i="13"/>
  <c r="G27" i="13"/>
  <c r="E27" i="13"/>
  <c r="I14" i="13"/>
  <c r="G14" i="13"/>
  <c r="E14" i="13"/>
  <c r="B14" i="13"/>
  <c r="N13" i="13"/>
  <c r="N12" i="13"/>
  <c r="N11" i="13"/>
  <c r="N10" i="13"/>
  <c r="N9" i="13"/>
  <c r="N8" i="13"/>
  <c r="N7" i="13"/>
  <c r="N6" i="13"/>
  <c r="N5" i="13"/>
  <c r="I51" i="13"/>
  <c r="E27" i="18" s="1"/>
  <c r="G51" i="13"/>
  <c r="D27" i="18" s="1"/>
  <c r="E51" i="13"/>
  <c r="C27" i="18" s="1"/>
  <c r="L50" i="13"/>
  <c r="K50" i="13"/>
  <c r="I45" i="13"/>
  <c r="E26" i="18" s="1"/>
  <c r="G45" i="13"/>
  <c r="D26" i="18" s="1"/>
  <c r="E45" i="13"/>
  <c r="C26" i="18" s="1"/>
  <c r="L44" i="13"/>
  <c r="K44" i="13"/>
  <c r="C22" i="4"/>
  <c r="C54" i="18"/>
  <c r="F48" i="18"/>
  <c r="F47" i="18"/>
  <c r="F46" i="18"/>
  <c r="F45" i="18"/>
  <c r="G46" i="18"/>
  <c r="H46" i="18"/>
  <c r="G47" i="18"/>
  <c r="H47" i="18" s="1"/>
  <c r="G48" i="18"/>
  <c r="H48" i="18" s="1"/>
  <c r="F27" i="18" l="1"/>
  <c r="K51" i="13"/>
  <c r="L51" i="13"/>
  <c r="G27" i="18" s="1"/>
  <c r="F26" i="18"/>
  <c r="L45" i="13"/>
  <c r="G26" i="18" s="1"/>
  <c r="K45" i="13"/>
  <c r="L38" i="13"/>
  <c r="L32" i="13"/>
  <c r="L26" i="13"/>
  <c r="L25" i="13"/>
  <c r="L24" i="13"/>
  <c r="L23" i="13"/>
  <c r="L22" i="13"/>
  <c r="L21" i="13"/>
  <c r="L20" i="13"/>
  <c r="L19" i="13"/>
  <c r="L6" i="13"/>
  <c r="L7" i="13"/>
  <c r="L8" i="13"/>
  <c r="L9" i="13"/>
  <c r="L10" i="13"/>
  <c r="L11" i="13"/>
  <c r="L12" i="13"/>
  <c r="L13" i="13"/>
  <c r="L5" i="13"/>
  <c r="H35" i="18"/>
  <c r="F44" i="18" l="1"/>
  <c r="F42" i="18"/>
  <c r="G44" i="18" l="1"/>
  <c r="G45" i="18"/>
  <c r="F43" i="18" l="1"/>
  <c r="F49" i="18" s="1"/>
  <c r="K38" i="13" l="1"/>
  <c r="K32" i="13"/>
  <c r="K26" i="13"/>
  <c r="K25" i="13"/>
  <c r="K24" i="13"/>
  <c r="K23" i="13"/>
  <c r="K22" i="13"/>
  <c r="K21" i="13"/>
  <c r="K20" i="13"/>
  <c r="K19" i="13"/>
  <c r="K13" i="13"/>
  <c r="K12" i="13"/>
  <c r="K11" i="13"/>
  <c r="K10" i="13"/>
  <c r="K9" i="13"/>
  <c r="K8" i="13"/>
  <c r="K7" i="13"/>
  <c r="K6" i="13"/>
  <c r="K5" i="13"/>
  <c r="G43" i="18"/>
  <c r="H27" i="18"/>
  <c r="H26" i="18"/>
  <c r="C44" i="18" l="1"/>
  <c r="E22" i="18"/>
  <c r="G39" i="13"/>
  <c r="I39" i="13"/>
  <c r="K39" i="13"/>
  <c r="G33" i="13"/>
  <c r="D24" i="18" s="1"/>
  <c r="I33" i="13"/>
  <c r="E24" i="18" s="1"/>
  <c r="K33" i="13"/>
  <c r="D23" i="18"/>
  <c r="E23" i="18"/>
  <c r="K27" i="13"/>
  <c r="F52" i="18"/>
  <c r="H45" i="18"/>
  <c r="H43" i="18"/>
  <c r="G42" i="18"/>
  <c r="H42" i="18" s="1"/>
  <c r="E25" i="18" l="1"/>
  <c r="D25" i="18"/>
  <c r="L39" i="13"/>
  <c r="L33" i="13"/>
  <c r="G24" i="18" s="1"/>
  <c r="H24" i="18" s="1"/>
  <c r="D22" i="18"/>
  <c r="D21" i="18" s="1"/>
  <c r="L27" i="13"/>
  <c r="G23" i="18" s="1"/>
  <c r="H23" i="18" s="1"/>
  <c r="K14" i="13"/>
  <c r="E21" i="18"/>
  <c r="L14" i="13"/>
  <c r="G25" i="18" l="1"/>
  <c r="H25" i="18" s="1"/>
  <c r="G22" i="18"/>
  <c r="G21" i="18" s="1"/>
  <c r="H22" i="18" l="1"/>
  <c r="H21" i="18"/>
  <c r="C42" i="18" s="1"/>
  <c r="H44" i="18"/>
  <c r="C47" i="18" l="1"/>
  <c r="C48" i="18" s="1"/>
  <c r="H49" i="18"/>
  <c r="H50" i="18" s="1"/>
  <c r="C23" i="18"/>
  <c r="F23" i="18" s="1"/>
  <c r="E33" i="13"/>
  <c r="C24" i="18" s="1"/>
  <c r="F24" i="18" s="1"/>
  <c r="E39" i="13"/>
  <c r="C25" i="18" s="1"/>
  <c r="F25" i="18" s="1"/>
  <c r="C22" i="18" l="1"/>
  <c r="F22" i="18" s="1"/>
  <c r="F21" i="18" s="1"/>
  <c r="C21" i="18" l="1"/>
  <c r="H30" i="18"/>
  <c r="C37" i="18" l="1"/>
  <c r="C38" i="18" s="1"/>
  <c r="G4" i="18"/>
  <c r="C43" i="18"/>
  <c r="C45" i="18" s="1"/>
  <c r="C46" i="18" l="1"/>
  <c r="C50" i="18" s="1"/>
  <c r="C55" i="18"/>
  <c r="C56" i="18" s="1"/>
  <c r="C49" i="18"/>
  <c r="C52" i="1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31"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32"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33"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34"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<sst xmlns="http://schemas.openxmlformats.org/spreadsheetml/2006/main" count="863" uniqueCount="560">
  <si>
    <t>Note de présentation du projet en vue de la création, de la modification 
ou du renouvellement d’une formation d’établissement diplômante</t>
  </si>
  <si>
    <r>
      <rPr>
        <b/>
        <sz val="11"/>
        <color rgb="FF000000"/>
        <rFont val="Calibri"/>
        <family val="2"/>
        <scheme val="minor"/>
      </rPr>
      <t xml:space="preserve">Intitulé de la formation : </t>
    </r>
    <r>
      <rPr>
        <sz val="11"/>
        <color rgb="FFFF0000"/>
        <rFont val="Calibri"/>
        <family val="2"/>
        <scheme val="minor"/>
      </rPr>
      <t>European MSc in Molecular Pathology</t>
    </r>
    <r>
      <rPr>
        <sz val="11"/>
        <color rgb="FF000000"/>
        <rFont val="Calibri"/>
        <family val="2"/>
        <scheme val="minor"/>
      </rPr>
      <t xml:space="preserve"> (EMMP)</t>
    </r>
  </si>
  <si>
    <r>
      <t>Objet du projet de formation :</t>
    </r>
    <r>
      <rPr>
        <sz val="11"/>
        <color theme="1"/>
        <rFont val="Calibri"/>
        <family val="2"/>
        <scheme val="minor"/>
      </rPr>
      <t xml:space="preserve">                     </t>
    </r>
  </si>
  <si>
    <t>Modification</t>
  </si>
  <si>
    <t xml:space="preserve">Composante : </t>
  </si>
  <si>
    <t>UCA IDEX</t>
  </si>
  <si>
    <t>Secteur disciplinaire :</t>
  </si>
  <si>
    <t>07 - MÉDECINE</t>
  </si>
  <si>
    <r>
      <rPr>
        <b/>
        <sz val="11"/>
        <color rgb="FF000000"/>
        <rFont val="Calibri"/>
        <family val="2"/>
        <scheme val="minor"/>
      </rPr>
      <t xml:space="preserve">Responsable de la formation (Nom Prénom) : </t>
    </r>
    <r>
      <rPr>
        <sz val="11"/>
        <color rgb="FF000000"/>
        <rFont val="Calibri"/>
        <family val="2"/>
        <scheme val="minor"/>
      </rPr>
      <t>ILIE Marius</t>
    </r>
  </si>
  <si>
    <r>
      <rPr>
        <b/>
        <sz val="11"/>
        <color rgb="FF000000"/>
        <rFont val="Calibri"/>
        <family val="2"/>
        <scheme val="minor"/>
      </rPr>
      <t xml:space="preserve">Fonction : </t>
    </r>
    <r>
      <rPr>
        <sz val="11"/>
        <color rgb="FF000000"/>
        <rFont val="Calibri"/>
        <family val="2"/>
        <scheme val="minor"/>
      </rPr>
      <t xml:space="preserve">Professeur des universités - PU-PH
</t>
    </r>
    <r>
      <rPr>
        <b/>
        <sz val="11"/>
        <color rgb="FF000000"/>
        <rFont val="Calibri"/>
        <family val="2"/>
        <scheme val="minor"/>
      </rPr>
      <t xml:space="preserve">Grade : </t>
    </r>
    <r>
      <rPr>
        <sz val="11"/>
        <color rgb="FF000000"/>
        <rFont val="Calibri"/>
        <family val="2"/>
        <scheme val="minor"/>
      </rPr>
      <t>2</t>
    </r>
  </si>
  <si>
    <r>
      <rPr>
        <b/>
        <sz val="11"/>
        <color rgb="FF000000"/>
        <rFont val="Calibri"/>
        <family val="2"/>
        <scheme val="minor"/>
      </rPr>
      <t xml:space="preserve">Téléphone : </t>
    </r>
    <r>
      <rPr>
        <sz val="11"/>
        <color rgb="FF000000"/>
        <rFont val="Calibri"/>
        <family val="2"/>
        <scheme val="minor"/>
      </rPr>
      <t xml:space="preserve">06 27 81 18 67
</t>
    </r>
    <r>
      <rPr>
        <b/>
        <sz val="11"/>
        <color rgb="FF000000"/>
        <rFont val="Calibri"/>
        <family val="2"/>
        <scheme val="minor"/>
      </rPr>
      <t>Mail :</t>
    </r>
    <r>
      <rPr>
        <sz val="11"/>
        <color rgb="FF000000"/>
        <rFont val="Calibri"/>
        <family val="2"/>
        <scheme val="minor"/>
      </rPr>
      <t xml:space="preserve"> marius.ilie@univ-cotedazur.fr</t>
    </r>
  </si>
  <si>
    <r>
      <rPr>
        <b/>
        <sz val="11"/>
        <color rgb="FF000000"/>
        <rFont val="Calibri"/>
        <family val="2"/>
        <scheme val="minor"/>
      </rPr>
      <t>Etude du marché / Opportunité économique et/ou pédagogique de l’action de formation (Contexte et enjeux de la formation, besoin et identification de la demande du marché, ancrage territorial, offres concurrentes…)²</t>
    </r>
    <r>
      <rPr>
        <sz val="11"/>
        <color rgb="FF000000"/>
        <rFont val="Calibri"/>
        <family val="2"/>
        <scheme val="minor"/>
      </rPr>
      <t xml:space="preserve"> </t>
    </r>
    <r>
      <rPr>
        <i/>
        <sz val="9"/>
        <color rgb="FF000000"/>
        <rFont val="Calibri"/>
        <family val="2"/>
        <scheme val="minor"/>
      </rPr>
      <t>en 3 lignes maximum</t>
    </r>
    <r>
      <rPr>
        <sz val="9"/>
        <color rgb="FF000000"/>
        <rFont val="Calibri"/>
        <family val="2"/>
        <scheme val="minor"/>
      </rPr>
      <t xml:space="preserve"> </t>
    </r>
    <r>
      <rPr>
        <sz val="11"/>
        <color rgb="FF000000"/>
        <rFont val="Calibri"/>
        <family val="2"/>
        <scheme val="minor"/>
      </rPr>
      <t>: Ce programme de formation innovant et avancé répond aux besoins des professionnels du secteur et n'existe pas dans le périmètre européen. Le but de ce programme international est de faire d'Université Côte d'Azur le pilote de cet enjeu d'avenir en partenariat avec l'UEMS (Union Européenne des Médecins Spécialistes).</t>
    </r>
  </si>
  <si>
    <r>
      <rPr>
        <b/>
        <sz val="11"/>
        <color rgb="FF000000"/>
        <rFont val="Calibri"/>
        <family val="2"/>
        <scheme val="minor"/>
      </rPr>
      <t xml:space="preserve">Public visé : </t>
    </r>
    <r>
      <rPr>
        <sz val="11"/>
        <color rgb="FF000000"/>
        <rFont val="Calibri"/>
        <family val="2"/>
        <scheme val="minor"/>
      </rPr>
      <t>Pathologistes, biologistes moléculaires impliqués dans le diagnostic médical, oncologues et professionnels de l'industrie</t>
    </r>
  </si>
  <si>
    <t>Cycle du diplôme</t>
  </si>
  <si>
    <t>Master</t>
  </si>
  <si>
    <t>Niveau d'entrée minimal (bac, bac+1, bac+2 …) :</t>
  </si>
  <si>
    <t>Bac+3</t>
  </si>
  <si>
    <t>Niveau estimé de sortie  bac, bac+1, bac+2 ...) :</t>
  </si>
  <si>
    <t>Bac+5</t>
  </si>
  <si>
    <r>
      <rPr>
        <b/>
        <sz val="11"/>
        <color rgb="FF000000"/>
        <rFont val="Calibri"/>
        <family val="2"/>
        <scheme val="minor"/>
      </rPr>
      <t>Prérequis :</t>
    </r>
    <r>
      <rPr>
        <sz val="11"/>
        <color rgb="FF000000"/>
        <rFont val="Calibri"/>
        <family val="2"/>
        <scheme val="minor"/>
      </rPr>
      <t xml:space="preserve"> Diplôme de docteur en médecine </t>
    </r>
    <r>
      <rPr>
        <sz val="11"/>
        <color rgb="FFFF0000"/>
        <rFont val="Calibri"/>
        <family val="2"/>
        <scheme val="minor"/>
      </rPr>
      <t>et cursus en anatomie pathologique</t>
    </r>
  </si>
  <si>
    <r>
      <rPr>
        <b/>
        <sz val="11"/>
        <color rgb="FF000000"/>
        <rFont val="Calibri"/>
        <family val="2"/>
        <scheme val="minor"/>
      </rPr>
      <t xml:space="preserve">Objectif pédagogique exprimé en compétences/métiers : </t>
    </r>
    <r>
      <rPr>
        <sz val="11"/>
        <color rgb="FF000000"/>
        <rFont val="Calibri"/>
        <family val="2"/>
        <scheme val="minor"/>
      </rPr>
      <t>L'enjeu est d'autant plus fort que l'utilisation de biomarqueurs diagnostiques, pronostiques et prédictifs, directement liés aux choix de traitement, s'accroît au fil du temps. Des techniques de plus en plus sophistiquées sont utilisées au niveau moléculaire, et connaissent un développement rapide et continu qui exige une formation adéquate. 
Ce programme  garantira une formation pratique dans le domaine du diagnostic de pathologie moléculaire et de la recherche clinique notamment dans les domaines de l'oncologie mais également en pathologie des maladies infectieuses. Les compétences suivantes seront intégrées :
- Utiliser les aspects théoriques et techniques.
- Interpréter un diagnostic dans les principaux domaines pathologiques.
- Appliquer l'exigeance qualité comme enjeu pour garantir la reproductibilité et l'échange des résultats.
- Définir les aspects bioéthiques avec l'évaluation des différentes règles en Europe.
- Intégrer les aspects bioinformatique et Intelligence Artificielle.</t>
    </r>
  </si>
  <si>
    <r>
      <rPr>
        <b/>
        <sz val="11"/>
        <color rgb="FF000000"/>
        <rFont val="Calibri"/>
        <family val="2"/>
        <scheme val="minor"/>
      </rPr>
      <t xml:space="preserve">Modalités pédagogiques (Synchrone/asychrone) : </t>
    </r>
    <r>
      <rPr>
        <b/>
        <sz val="11"/>
        <color rgb="FFFF0000"/>
        <rFont val="Calibri"/>
        <family val="2"/>
        <scheme val="minor"/>
      </rPr>
      <t xml:space="preserve">Cours dispensés en synchrone et asynchrone </t>
    </r>
  </si>
  <si>
    <t>Modalités pédagogiques (Présentiel/Distanciel/Hybride)</t>
  </si>
  <si>
    <t>Hybride</t>
  </si>
  <si>
    <t>Aspect formation continue² :</t>
  </si>
  <si>
    <t xml:space="preserve">*- Souhait d’ouvrir la formation à la formation continue :  </t>
  </si>
  <si>
    <t>Oui</t>
  </si>
  <si>
    <t xml:space="preserve">*- Souhait d’enregistrer la formation au RNCP ou RSCH :  </t>
  </si>
  <si>
    <r>
      <rPr>
        <b/>
        <sz val="11"/>
        <color rgb="FF000000"/>
        <rFont val="Calibri"/>
        <family val="2"/>
        <scheme val="minor"/>
      </rPr>
      <t xml:space="preserve">Logistique (lieu de la formation, capacité salle, spécificités salles) : </t>
    </r>
    <r>
      <rPr>
        <sz val="11"/>
        <color rgb="FF000000"/>
        <rFont val="Calibri"/>
        <family val="2"/>
        <scheme val="minor"/>
      </rPr>
      <t xml:space="preserve">CHU de Nice, Pavillon I, pour les cours en présentiel </t>
    </r>
    <r>
      <rPr>
        <sz val="11"/>
        <color rgb="FFFF0000"/>
        <rFont val="Calibri"/>
        <family val="2"/>
        <scheme val="minor"/>
      </rPr>
      <t>ou dans les universités partenaires</t>
    </r>
  </si>
  <si>
    <r>
      <rPr>
        <b/>
        <sz val="11"/>
        <color rgb="FF000000"/>
        <rFont val="Calibri"/>
        <family val="2"/>
        <scheme val="minor"/>
      </rPr>
      <t xml:space="preserve">Langue(s) d’enseignement : </t>
    </r>
    <r>
      <rPr>
        <sz val="11"/>
        <color rgb="FF000000"/>
        <rFont val="Calibri"/>
        <family val="2"/>
        <scheme val="minor"/>
      </rPr>
      <t>Anglais</t>
    </r>
  </si>
  <si>
    <r>
      <rPr>
        <b/>
        <sz val="11"/>
        <color rgb="FF000000"/>
        <rFont val="Calibri"/>
        <family val="2"/>
        <scheme val="minor"/>
      </rPr>
      <t>Nombre visé de participants par session :</t>
    </r>
    <r>
      <rPr>
        <sz val="11"/>
        <color rgb="FF000000"/>
        <rFont val="Calibri"/>
        <family val="2"/>
        <scheme val="minor"/>
      </rPr>
      <t xml:space="preserve"> 25 par année d'étude, soit 50 au total par année universitaire (MSc 1 + MSc 2)</t>
    </r>
  </si>
  <si>
    <r>
      <rPr>
        <b/>
        <sz val="11"/>
        <color rgb="FF000000"/>
        <rFont val="Calibri"/>
        <family val="2"/>
        <scheme val="minor"/>
      </rPr>
      <t>Nombre de sessions par an et périodes de l’année :</t>
    </r>
    <r>
      <rPr>
        <sz val="11"/>
        <color rgb="FF000000"/>
        <rFont val="Calibri"/>
        <family val="2"/>
        <scheme val="minor"/>
      </rPr>
      <t xml:space="preserve"> 1 session par an, avec rentrée en octobre</t>
    </r>
  </si>
  <si>
    <t>Durée de la formation</t>
  </si>
  <si>
    <t>2 ans</t>
  </si>
  <si>
    <r>
      <rPr>
        <b/>
        <sz val="11"/>
        <color rgb="FF000000"/>
        <rFont val="Calibri"/>
        <family val="2"/>
        <scheme val="minor"/>
      </rPr>
      <t xml:space="preserve">Rythme de la formation (journée, soir, samedi, alternance, séquences de cours groupés, cours du soir, séance de regroupement…) : </t>
    </r>
    <r>
      <rPr>
        <sz val="11"/>
        <color rgb="FF000000"/>
        <rFont val="Calibri"/>
        <family val="2"/>
        <scheme val="minor"/>
      </rPr>
      <t xml:space="preserve">Les cours seront développés en 2 ans sur un format de séquences de cours groupés puisque la formation sera dispensée dans un réseau européen pré-défini dont UniCA sera coordinateur. </t>
    </r>
  </si>
  <si>
    <t>Stage</t>
  </si>
  <si>
    <r>
      <rPr>
        <b/>
        <sz val="11"/>
        <color rgb="FF000000"/>
        <rFont val="Calibri"/>
        <family val="2"/>
        <scheme val="minor"/>
      </rPr>
      <t xml:space="preserve">Durée du stage : </t>
    </r>
    <r>
      <rPr>
        <sz val="11"/>
        <color rgb="FFFF0000"/>
        <rFont val="Calibri"/>
        <family val="2"/>
        <scheme val="minor"/>
      </rPr>
      <t xml:space="preserve">6 semaines d'affilée </t>
    </r>
  </si>
  <si>
    <r>
      <rPr>
        <b/>
        <sz val="11"/>
        <color rgb="FF000000"/>
        <rFont val="Calibri"/>
        <family val="2"/>
        <scheme val="minor"/>
      </rPr>
      <t xml:space="preserve">Partenariat public ou privé financier : </t>
    </r>
    <r>
      <rPr>
        <sz val="11"/>
        <color rgb="FF000000"/>
        <rFont val="Calibri"/>
        <family val="2"/>
        <scheme val="minor"/>
      </rPr>
      <t xml:space="preserve">UEMS (Union Européenne des Médecins Spécialistes), </t>
    </r>
    <r>
      <rPr>
        <sz val="11"/>
        <color rgb="FFFF0000"/>
        <rFont val="Calibri"/>
        <family val="2"/>
        <scheme val="minor"/>
      </rPr>
      <t>Thermo Fisher Scientific</t>
    </r>
  </si>
  <si>
    <r>
      <rPr>
        <b/>
        <sz val="11"/>
        <color rgb="FF000000"/>
        <rFont val="Calibri"/>
        <family val="2"/>
        <scheme val="minor"/>
      </rPr>
      <t xml:space="preserve">Partenariat public ou privé académique : </t>
    </r>
    <r>
      <rPr>
        <sz val="11"/>
        <color rgb="FF000000"/>
        <rFont val="Calibri"/>
        <family val="2"/>
        <scheme val="minor"/>
      </rPr>
      <t>Société européenne de pathologie, Université Ulysseus, l'Organisation des instituts européens du cancer, l'Association européenne pour la recherche sur le cancer, l'Union européenne des médecins spécialistes, l'Association pour la pathologie moléculaire, l'Hospital-University Federation Oncoage, le MD Anderson Cancer Center, SPIDIA4P, BBMRI-ERIC, Hercules Finland, InstandNGS4P.</t>
    </r>
  </si>
  <si>
    <r>
      <rPr>
        <b/>
        <sz val="11"/>
        <color rgb="FF000000"/>
        <rFont val="Calibri"/>
        <family val="2"/>
        <scheme val="minor"/>
      </rPr>
      <t xml:space="preserve">Informations complémentaires : </t>
    </r>
    <r>
      <rPr>
        <sz val="11"/>
        <color rgb="FF000000"/>
        <rFont val="Calibri"/>
        <family val="2"/>
        <scheme val="minor"/>
      </rPr>
      <t>Le contenu de la formation a été élaboré en lien avec des experts/professionnels du domaine. En considération des objectifs attendus en terme de compétences, la formation s'articule sur des fondamentaux et des lab. Une large place est faite aux experts professionnels et aux académiques de haut niveau.</t>
    </r>
  </si>
  <si>
    <t>1. Avis COPIL composante (avec soutenabilité du site) :</t>
  </si>
  <si>
    <r>
      <rPr>
        <b/>
        <sz val="11"/>
        <color rgb="FF000000"/>
        <rFont val="Calibri"/>
        <family val="2"/>
        <scheme val="minor"/>
      </rPr>
      <t xml:space="preserve">Arguments (alignement stratégique, intérêt financier, intérêt d’image, intérêt pour l’insertion professionnelle des étudiants, ...) : </t>
    </r>
    <r>
      <rPr>
        <sz val="11"/>
        <color rgb="FF000000"/>
        <rFont val="Calibri"/>
        <family val="2"/>
        <scheme val="minor"/>
      </rPr>
      <t xml:space="preserve">Projet européen adossée à Ulysseus et à un besoin des professionnels exprimés et soutenus. 
</t>
    </r>
    <r>
      <rPr>
        <b/>
        <sz val="11"/>
        <color rgb="FF000000"/>
        <rFont val="Calibri"/>
        <family val="2"/>
        <scheme val="minor"/>
      </rPr>
      <t xml:space="preserve">
Date COPIL composante : </t>
    </r>
    <r>
      <rPr>
        <sz val="11"/>
        <color rgb="FF000000"/>
        <rFont val="Calibri"/>
        <family val="2"/>
        <scheme val="minor"/>
      </rPr>
      <t>20 mars 2024</t>
    </r>
  </si>
  <si>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</si>
  <si>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</si>
  <si>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Date d’accord du Vice-président formation :</t>
  </si>
  <si>
    <t>² Soutien proposé par le Service Formation Continue : contact soutien étude de marché : Cyrine AYEB</t>
  </si>
  <si>
    <t>*Ne pas écrire dans les lignes colorées en gris - sélectionner une valeur dans le menu déroulant au bout de la ligne*</t>
  </si>
  <si>
    <t>2. DESCRIPTION DE LA FORMATION</t>
  </si>
  <si>
    <t>2.1. Objectifs de la formation/compétences attendues</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</si>
  <si>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</si>
  <si>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r>
      <rPr>
        <b/>
        <sz val="11"/>
        <color rgb="FF000000"/>
        <rFont val="Calibri"/>
        <family val="2"/>
        <scheme val="minor"/>
      </rPr>
      <t xml:space="preserve">Les objectifs spécifiques de la formation
</t>
    </r>
    <r>
      <rPr>
        <sz val="11"/>
        <color rgb="FF000000"/>
        <rFont val="Calibri"/>
        <family val="2"/>
        <scheme val="minor"/>
      </rPr>
      <t xml:space="preserve">Ce MSc est créé en réponse au besoin essentiel et crucial </t>
    </r>
    <r>
      <rPr>
        <b/>
        <sz val="11"/>
        <color rgb="FF000000"/>
        <rFont val="Calibri"/>
        <family val="2"/>
        <scheme val="minor"/>
      </rPr>
      <t>au niveau européen</t>
    </r>
    <r>
      <rPr>
        <sz val="11"/>
        <color rgb="FF000000"/>
        <rFont val="Calibri"/>
        <family val="2"/>
        <scheme val="minor"/>
      </rPr>
      <t xml:space="preserve"> de réaliser des analyses de diagnostic moléculaire reproductibles et échangeables.
L'enjeu est d'autant plus fort que l'utilisation de biomarqueurs diagnostiques, pronostiques et prédictifs, directement liés aux choix de traitement s'accroît au fil du temps.
Des techniques de plus en plus sophistiquées sont maintenant utilisées au niveau moléculaire, et connaissent un développement rapide et continu.
</t>
    </r>
    <r>
      <rPr>
        <b/>
        <sz val="11"/>
        <color rgb="FF000000"/>
        <rFont val="Calibri"/>
        <family val="2"/>
        <scheme val="minor"/>
      </rPr>
      <t xml:space="preserve">Les connaissances et compétences attendues des étudiants à l’issue de la formation (sous forme d’une fiche RNCP pour les formations souhaitant bénéficier des fonds de la formation professionnelle et continue)
</t>
    </r>
    <r>
      <rPr>
        <sz val="11"/>
        <color rgb="FF000000"/>
        <rFont val="Calibri"/>
        <family val="2"/>
        <scheme val="minor"/>
      </rPr>
      <t>Ce programme international prodiguerara (avec le soutien de UEMS) une formation de haut niveau dans le domaine du diagnostic de pathologie moléculaire et de la recherche clinique notamment dans les domaines de l'oncologie mais également en pathologie des maladies infectieuses. Les compétences suivantes ont été ciblées :  
- Utiliser les aspects théoriques et techniques.
- Interpréter un diagnostic dans les principaux domaines pathologiques.
- Appliquer l'exigeance qualité comme enjeu pour garantir la reproductibilité et l'échange des résultats.
- Définir les aspects bioéthiques avec l'évaluation des différentes règles en Europe.
- Intégrer les aspects bioinformatique et Intelligence Artificielle 
Code(s) NSF :
    120 : Spécialités pluridisciplinaires, sciences humaines et droit
    112 : Chimie-biologie, biochimie
    331n : Etude et recherche médicale
Formacode(s) : 12081 : biotechnologie</t>
    </r>
  </si>
  <si>
    <t>2.2. Organisation pédagogique</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</si>
  <si>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</si>
  <si>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r>
      <rPr>
        <sz val="11"/>
        <color rgb="FF000000"/>
        <rFont val="Calibri"/>
        <family val="2"/>
        <scheme val="minor"/>
      </rPr>
      <t xml:space="preserve">Le contenu de la formation 100% en anglais a été élaboré en lien avec des experts/professionnels du domaine. En considération des objectifs attendus en terme de compétences, la formation s'articule sur des fondamentaux et des lab. Une large place est faite aux experts professionnels et aux académiques de haut niveau. Les cours seront étalés sur 2 ans sous forme de séminaires puisque la formation sera dispensée dans un réseau européen dont UniCA sera coordinateur. Une masterclass sera organisée chaque année avec la participation de partenaires industriels.
</t>
    </r>
    <r>
      <rPr>
        <b/>
        <sz val="11"/>
        <color rgb="FF000000"/>
        <rFont val="Calibri"/>
        <family val="2"/>
        <scheme val="minor"/>
      </rPr>
      <t xml:space="preserve">Année 1 : 
</t>
    </r>
    <r>
      <rPr>
        <sz val="11"/>
        <color rgb="FF000000"/>
        <rFont val="Calibri"/>
        <family val="2"/>
        <scheme val="minor"/>
      </rPr>
      <t xml:space="preserve">MODULE 1 : The world of DNA
MODULE 2 : The world of RNA
MODULE 3 : The world of proteins
MODULE 4 : Pre-analytical and analytical methodology
MODULE 5 : Infectious diseases
MODULE 6 : Applied molecular pathology in oncology
</t>
    </r>
    <r>
      <rPr>
        <sz val="11"/>
        <color rgb="FF7030A0"/>
        <rFont val="Calibri"/>
        <family val="2"/>
        <scheme val="minor"/>
      </rPr>
      <t xml:space="preserve">MODULE A : Internship/project
MODULE B : Mentoring and research 
MODULE C : Technical and practical approaches
</t>
    </r>
    <r>
      <rPr>
        <b/>
        <sz val="11"/>
        <color rgb="FF000000"/>
        <rFont val="Calibri"/>
        <family val="2"/>
        <scheme val="minor"/>
      </rPr>
      <t xml:space="preserve">
Année 2 : 
</t>
    </r>
    <r>
      <rPr>
        <sz val="11"/>
        <color rgb="FF000000"/>
        <rFont val="Calibri"/>
        <family val="2"/>
        <scheme val="minor"/>
      </rPr>
      <t xml:space="preserve">MODULE 7 : Immunopathology
MODULE 8 : Digital pathology, bioinformatics and A.I. 
MODULE 9 : Quality controls, regulation and accreditation
MODULE 10 : New technological developments
MODULE 11 : Biobanking
MODULE 12 : Liquid biopsies
MODULE 13 : Internship, project and final report 
</t>
    </r>
    <r>
      <rPr>
        <sz val="11"/>
        <color rgb="FF7030A0"/>
        <rFont val="Calibri"/>
        <family val="2"/>
        <scheme val="minor"/>
      </rPr>
      <t xml:space="preserve">MODULE D : Mentoring and research
</t>
    </r>
    <r>
      <rPr>
        <sz val="11"/>
        <color rgb="FF000000"/>
        <rFont val="Calibri"/>
        <family val="2"/>
        <scheme val="minor"/>
      </rPr>
      <t xml:space="preserve">
L'équipe pédagogique sera constituée de chercheurs, d'enseignants-chercheurs et d'experts professionnels et s'effectuera en relation avec les partenaires suivants : la Société européenne de pathologie, l'Organisation des instituts européens du cancer, l'Association européenne pour la recherche sur le cancer, l'Union européenne des médecins spécialistes, l'Association pour la pathologie moléculaire, l'Hospital-University Federation Oncoage, le MD Anderson Cancer Center, SPIDIA4P, BBMRI-ERIC, Hercules Finland, InstandNGS4P.</t>
    </r>
  </si>
  <si>
    <t>2.3. Positionnement dans la stratégie de la composante et de l'établissement</t>
  </si>
  <si>
    <t>• Le positionnement et la valeur ajoutée de la formation au sein de la composante et de l'établissement</t>
  </si>
  <si>
    <t>Le Programme Formation de l’IDEX a construit depuis 2018 une dizaine de diplômes d’établissement de niveau master. Le choix de la gouvernance était de permettre via l’IDEX la naissance de formations originales parce que profondément transdisciplinaires, internationales, engageant au moins deux membres d'Université Côte d'Azur, non concurrentielles de l’offre existante, et répondant au développement de grandes thématiques de recherche et de développement de notre écosystème, ne pouvant donc être portées au sein de mentions nationales de master telles que définies par l’arrêté du 4 février 2014. 
La stratégie du Programme Formation d’Université Côte d’Azur, avec l’obtention du label d’initiative d’excellence (IDEX), a été de développer ce type de formations entièrement dispensées en anglais, reflétant les grands axes de l’expertise scientifique de notre site dans le domaine de la recherche, ainsi que les besoins structurels de l’économie émergente des partenaires socio-économiques. 
Le projet s'intègre dans une stratégie européenne soutenue par l'UEMS et le projet Ulysseus d'Université Côte d'Azur, ainsi que dans un ecosystème local renforcé avec le soutien du 3IA zur.  Il n’existe aucune formation comme celle-ci en Europe.
La dimension stratégique, mise en exergue par le fait qu'UniCA sera coordinateur de cette action au niveau européen, et la portée en terme d'image sont manifestes. La soutenabilité de cette formation est démontrée.
Cette formation s'adosse à des axes stratégiques en recherche : en effet, l'interprétation des résultats du diagnostic et de l'analyse moléculaire de la recherche clinique est de plus en plus complexe et doit pouvoir être complétée par la formation.</t>
  </si>
  <si>
    <t xml:space="preserve">2.4. Public visé et effectifs attendus </t>
  </si>
  <si>
    <t>Indiquez le public visé, les effectifs attendus pour chacun de ces publics et si nécessaire la mise en place de tarifs préférentiels</t>
  </si>
  <si>
    <r>
      <rPr>
        <b/>
        <sz val="11"/>
        <color rgb="FF000000"/>
        <rFont val="Calibri"/>
        <family val="2"/>
        <scheme val="minor"/>
      </rPr>
      <t xml:space="preserve">Public visé
</t>
    </r>
    <r>
      <rPr>
        <sz val="11"/>
        <color rgb="FF000000"/>
        <rFont val="Calibri"/>
        <family val="2"/>
        <scheme val="minor"/>
      </rPr>
      <t xml:space="preserve">La formation est destinée aux pathologistes, biologistes moléculaires impliqués dans le diagnostic médical, oncologues et professionnels de l'industrie.
</t>
    </r>
    <r>
      <rPr>
        <b/>
        <sz val="11"/>
        <color rgb="FF000000"/>
        <rFont val="Calibri"/>
        <family val="2"/>
        <scheme val="minor"/>
      </rPr>
      <t xml:space="preserve">Effectifs attendus
</t>
    </r>
    <r>
      <rPr>
        <sz val="11"/>
        <color rgb="FF000000"/>
        <rFont val="Calibri"/>
        <family val="2"/>
        <scheme val="minor"/>
      </rPr>
      <t xml:space="preserve">La formation envisage un effectif de 25 étudiants approximativement par année d'étude, soit 50 au total par année universitaire (MSc 1 + MSc 2).
</t>
    </r>
    <r>
      <rPr>
        <b/>
        <sz val="11"/>
        <color rgb="FF000000"/>
        <rFont val="Calibri"/>
        <family val="2"/>
        <scheme val="minor"/>
      </rPr>
      <t xml:space="preserve">Tarifs préférentiels
</t>
    </r>
    <r>
      <rPr>
        <sz val="11"/>
        <color rgb="FF000000"/>
        <rFont val="Calibri"/>
        <family val="2"/>
        <scheme val="minor"/>
      </rPr>
      <t>Absence de tarif préférentiel en dehors de la grille figurant sur l'onglet 7 "soutenabilité Financière".</t>
    </r>
  </si>
  <si>
    <t>2.5. Subventions ou conventions prévues (le cas échéant)</t>
  </si>
  <si>
    <t xml:space="preserve">• Préciser si des subventions ou conventions sont prévues pour ce diplôme
</t>
  </si>
  <si>
    <t>Financeur</t>
  </si>
  <si>
    <t>Montant (en €)</t>
  </si>
  <si>
    <t>Elements de preuves (joints au dossier) + état d'avancement</t>
  </si>
  <si>
    <t>Subvention / convention 1</t>
  </si>
  <si>
    <t>Thermo Fisher Scientific 2023</t>
  </si>
  <si>
    <t>Acquis - convention signée</t>
  </si>
  <si>
    <t>Subvention / convention 2</t>
  </si>
  <si>
    <t>Thermo Fisher Scientific 2024</t>
  </si>
  <si>
    <t>Acquis - convention en cours</t>
  </si>
  <si>
    <t>Subvention / convention 3</t>
  </si>
  <si>
    <t>Subvention / convention 4</t>
  </si>
  <si>
    <t>Subvention / convention 5</t>
  </si>
  <si>
    <t>Total</t>
  </si>
  <si>
    <t>3. ETUDE DE MARCHE ET DU PRIX</t>
  </si>
  <si>
    <r>
      <t xml:space="preserve">A renseigner par le porteur de projet </t>
    </r>
    <r>
      <rPr>
        <i/>
        <sz val="11"/>
        <color rgb="FFFF0000"/>
        <rFont val="Calibri"/>
        <family val="2"/>
        <scheme val="minor"/>
      </rPr>
      <t>(onglet vérifié par la Direction de la Formation continue)</t>
    </r>
  </si>
  <si>
    <t>3.1. Qualification du besoin du marché visé :</t>
  </si>
  <si>
    <t>Indiquez :</t>
  </si>
  <si>
    <t>L'objectif est de répondre aux enjeux du futur en matière de pathologie moléculaire en créant une formation européenne sur mesure à destination des professionnels.</t>
  </si>
  <si>
    <t>3.2. Analyse concurrentielle portant sur l'étude des caractéristiques d'actions de formation analogues réalisées par des offreurs concurrents privés et publics</t>
  </si>
  <si>
    <t>(La zone géographique visée : France ou international) sur la base d'étude des offres sur internet et sur le site du CPF, et leur comparaison)</t>
  </si>
  <si>
    <t>Il n’existe aucune formation comme celle-ci en Europe. Il existe bien des modules éparpillés en Europe mais aucune formation complète, d'où le soutien affiché de l'UEMS à ce projet.</t>
  </si>
  <si>
    <t>3.3. Analyse concurrentielle des prix de vente et proposition de positionnement</t>
  </si>
  <si>
    <t>Formation</t>
  </si>
  <si>
    <t>Etablissement</t>
  </si>
  <si>
    <t>Privé/public</t>
  </si>
  <si>
    <t>Nb d'heures de la formation</t>
  </si>
  <si>
    <t>Prix de la formation</t>
  </si>
  <si>
    <t>Coût horaire</t>
  </si>
  <si>
    <t>Présentiel/à distance</t>
  </si>
  <si>
    <t>Répartition TP/ CM</t>
  </si>
  <si>
    <t>Financement CPF</t>
  </si>
  <si>
    <t>Financement DPC (médical)</t>
  </si>
  <si>
    <t>Financement FIFPL (médical)</t>
  </si>
  <si>
    <t>Autre infos</t>
  </si>
  <si>
    <t>MSc Molecular Pathology</t>
  </si>
  <si>
    <t>Université Manchester</t>
  </si>
  <si>
    <t>Public</t>
  </si>
  <si>
    <t>1 an</t>
  </si>
  <si>
    <t>UK students (per annum): £12 000
International, including EU, students (per annum): £26 000</t>
  </si>
  <si>
    <t>Présentiel</t>
  </si>
  <si>
    <t>Non</t>
  </si>
  <si>
    <t>Molekulare Medizin Master</t>
  </si>
  <si>
    <t>Université Tubingen</t>
  </si>
  <si>
    <t>Molecular Oncology Master</t>
  </si>
  <si>
    <t>Hospital Universitario Fundación Jiménez Díaz, Madrid</t>
  </si>
  <si>
    <t>Privé</t>
  </si>
  <si>
    <t>A distance</t>
  </si>
  <si>
    <t>Commentaires de la Direction Formation continue :</t>
  </si>
  <si>
    <t>4. EQUIPE PEDAGOGIQUE</t>
  </si>
  <si>
    <t>ENSEIGNANTS (y compris d’autres établissements d’enseignement supérieur)</t>
  </si>
  <si>
    <t>INTERVENANTS PROFESSIONNELS (vacations)</t>
  </si>
  <si>
    <t>Nom Prénom</t>
  </si>
  <si>
    <t>Statut</t>
  </si>
  <si>
    <t>Établissement de rattachement</t>
  </si>
  <si>
    <t>Coordonnées (y compris courriel)</t>
  </si>
  <si>
    <t>Volume horaire assuré (en HETD)</t>
  </si>
  <si>
    <t>Profession</t>
  </si>
  <si>
    <t>Organisme de rattachement</t>
  </si>
  <si>
    <t>Apports au regard des objectifs de la formation</t>
  </si>
  <si>
    <t xml:space="preserve">de Álava Enrique </t>
  </si>
  <si>
    <t>PUPH/MCUPH</t>
  </si>
  <si>
    <t>Université de Seville</t>
  </si>
  <si>
    <t>enrique.alava.sspa@juntadeandalucia.es</t>
  </si>
  <si>
    <t>HUERTAS Pablo</t>
  </si>
  <si>
    <t>E/C</t>
  </si>
  <si>
    <t>pablo.huertas@cabimer.es</t>
  </si>
  <si>
    <t>Rocío Martínez de Pablos</t>
  </si>
  <si>
    <t>depablos@us.es</t>
  </si>
  <si>
    <t>Belén Gómez González</t>
  </si>
  <si>
    <t>belen.gomez@cabimer.es</t>
  </si>
  <si>
    <t>Fernando Romero Balestra</t>
  </si>
  <si>
    <t>fernando.balestra@cabimer.es</t>
  </si>
  <si>
    <t>Silvia Jimeno González</t>
  </si>
  <si>
    <t>silvia.gonzalez@cabimer.es</t>
  </si>
  <si>
    <t>RONDON GARCIA Ana Beatriz</t>
  </si>
  <si>
    <t>ana.rondon@cabimer.es</t>
  </si>
  <si>
    <t>SOTO Manuel Sarmiento</t>
  </si>
  <si>
    <t>msarmiento@us.es</t>
  </si>
  <si>
    <t>Mario Faustino Muños Pinto</t>
  </si>
  <si>
    <t>mariomunoz@us.es</t>
  </si>
  <si>
    <t>TOTAL PROFESSIONNELS</t>
  </si>
  <si>
    <t>BOZA SERRANO Antonio</t>
  </si>
  <si>
    <t>aboza@us.es</t>
  </si>
  <si>
    <t>HOEFLER Gerald</t>
  </si>
  <si>
    <t>Université de Graz</t>
  </si>
  <si>
    <t>gerald.hoefler@klinikum-graz.at</t>
  </si>
  <si>
    <t>ZATLOUKAL Kurt</t>
  </si>
  <si>
    <t>kurt.zatloukal@medunigraz.at</t>
  </si>
  <si>
    <t>BONIN Serena</t>
  </si>
  <si>
    <t>Université de Trieste</t>
  </si>
  <si>
    <t>sbonin@units.it</t>
  </si>
  <si>
    <t>HEITZER Ellen</t>
  </si>
  <si>
    <t>ellen.heitzer@medunigraz.at</t>
  </si>
  <si>
    <t>EL-HELIEBI Amin</t>
  </si>
  <si>
    <t>amin.elheliebi@medunigraz.at</t>
  </si>
  <si>
    <t>REGITNIG Peter</t>
  </si>
  <si>
    <t>peter.regitnig@medunigraz.at</t>
  </si>
  <si>
    <t>Tobias Madl</t>
  </si>
  <si>
    <t>tobias.madl@medunigraz.at</t>
  </si>
  <si>
    <t>Monika Artl</t>
  </si>
  <si>
    <t>monika.artl@medunigraz.at</t>
  </si>
  <si>
    <t>Kashofer Karl</t>
  </si>
  <si>
    <t>karl.kashofer@medunigraz.at</t>
  </si>
  <si>
    <t>Jahn Stephan</t>
  </si>
  <si>
    <t>stephan.jahn@medunigraz.at</t>
  </si>
  <si>
    <t>Fernandez Ruiz, Pedro Luis</t>
  </si>
  <si>
    <t>Autonomous University of Barcelona</t>
  </si>
  <si>
    <t>plfernandez.germanstrias@gencat.cat</t>
  </si>
  <si>
    <t>Gorkiewicz Gregor</t>
  </si>
  <si>
    <t>gregor.gorkiewicz@medunigraz.at</t>
  </si>
  <si>
    <t xml:space="preserve">Zacharias Martin </t>
  </si>
  <si>
    <t>martin.zacharias@medunigraz.at</t>
  </si>
  <si>
    <t xml:space="preserve">Schuuring Ed </t>
  </si>
  <si>
    <t>Université de Groningen</t>
  </si>
  <si>
    <t>e.schuuring@umcg.nl</t>
  </si>
  <si>
    <t>Diepstra Arjan</t>
  </si>
  <si>
    <t>a.diepstra@umcg.nl</t>
  </si>
  <si>
    <t>Benedikt Westphalen</t>
  </si>
  <si>
    <t>Université de Munich</t>
  </si>
  <si>
    <t>christoph_benedikt.westphalen@med.uni-muenchen.de&gt;</t>
  </si>
  <si>
    <t xml:space="preserve">van den Berg Anke </t>
  </si>
  <si>
    <t>a.van.den.berg01@umcg.nl</t>
  </si>
  <si>
    <t>Kluiver Joost</t>
  </si>
  <si>
    <t>C</t>
  </si>
  <si>
    <t>j.l.kluiver@umcg.nl</t>
  </si>
  <si>
    <t xml:space="preserve">den Dunnen Wilfred </t>
  </si>
  <si>
    <t>w.f.a.den.dunnen@umcg.nl</t>
  </si>
  <si>
    <t xml:space="preserve">van der Wekken Anthonie </t>
  </si>
  <si>
    <t>a.j.van.der.wekken@umcg.nl</t>
  </si>
  <si>
    <t xml:space="preserve">Hiltermann Jeroen </t>
  </si>
  <si>
    <t>iloaoc@umcg.nl</t>
  </si>
  <si>
    <t>BART Joost</t>
  </si>
  <si>
    <t>j.bart@umcg.nl</t>
  </si>
  <si>
    <t>Kats-Ugurlu Gürsah</t>
  </si>
  <si>
    <t>g.kats-ugurlu@umcg.nl</t>
  </si>
  <si>
    <t>Elisabeth Dequeker</t>
  </si>
  <si>
    <t>Université Louvain</t>
  </si>
  <si>
    <t>els.dequeker@uzleuven.be</t>
  </si>
  <si>
    <t>Etienne Rouleau</t>
  </si>
  <si>
    <t>Institut Gustave Roussy</t>
  </si>
  <si>
    <t>van der Laak Jeroen</t>
  </si>
  <si>
    <t>Radboud University Medical Center</t>
  </si>
  <si>
    <t>jeroen.vanderlaak@radboudumc.nl</t>
  </si>
  <si>
    <t>Timens Wim</t>
  </si>
  <si>
    <t>w.timens@umcg.nl</t>
  </si>
  <si>
    <t>ILIE Marius</t>
  </si>
  <si>
    <t>Université Côte d'Azur</t>
  </si>
  <si>
    <t>marius.illie@univ-cotedazur.fr</t>
  </si>
  <si>
    <t>HEEKE Simon</t>
  </si>
  <si>
    <t>Université de Texas</t>
  </si>
  <si>
    <t>SHeeke@mdanderson.org</t>
  </si>
  <si>
    <t>Albrecht Stenzinger</t>
  </si>
  <si>
    <t>Université de Heidelberg</t>
  </si>
  <si>
    <t>albrecht.stenzinger@med.uni-heidelberg.de</t>
  </si>
  <si>
    <t>Nina Radosevic</t>
  </si>
  <si>
    <t>Université de Clermont-Ferrand</t>
  </si>
  <si>
    <t>nina.radosevic.robin@gmail.com</t>
  </si>
  <si>
    <t>Matteo Fassan</t>
  </si>
  <si>
    <t>Université de Padoue</t>
  </si>
  <si>
    <t>matteo.fassan@unipd.it </t>
  </si>
  <si>
    <t>Magali Triki-Lacroix</t>
  </si>
  <si>
    <t>Magali.LACROIX-TRIKI@gustaveroussy.fr</t>
  </si>
  <si>
    <t>Zsolt Megyesfalvi</t>
  </si>
  <si>
    <t>Université de Vienne</t>
  </si>
  <si>
    <t>zsolt.megyesfalvi@meduniwien.ac.at</t>
  </si>
  <si>
    <t>HUMMEL Michael</t>
  </si>
  <si>
    <t>Université de Berlin</t>
  </si>
  <si>
    <t>michael.hummel@charite.de</t>
  </si>
  <si>
    <t>HOFMAN Paul</t>
  </si>
  <si>
    <t>hofman.p@chu-nice.fr</t>
  </si>
  <si>
    <t>Catherine Alix-Panabières</t>
  </si>
  <si>
    <t>Université de Montpellier</t>
  </si>
  <si>
    <t>Klaus Pantel</t>
  </si>
  <si>
    <t>Université de Hambourg</t>
  </si>
  <si>
    <t>Marc Denis</t>
  </si>
  <si>
    <t>Université de Rennes</t>
  </si>
  <si>
    <t>Umberto Malapelle</t>
  </si>
  <si>
    <t>Université de Naples</t>
  </si>
  <si>
    <t>Claus Lindbjerg Andersen</t>
  </si>
  <si>
    <t>Université Aarhus</t>
  </si>
  <si>
    <t>Normanno Nicola</t>
  </si>
  <si>
    <t>nicnorm@yahoo.com</t>
  </si>
  <si>
    <t>An Hendrix</t>
  </si>
  <si>
    <t>Université de Ghent</t>
  </si>
  <si>
    <t>Ellen Heitzer</t>
  </si>
  <si>
    <t>TOTAL ENSEIGNANTS</t>
  </si>
  <si>
    <t>TOTAL ENSEIGNANTS + PROFESSIONNELS</t>
  </si>
  <si>
    <t>5. SELECTION</t>
  </si>
  <si>
    <t>Date d'ouverture de la campagne :</t>
  </si>
  <si>
    <t>lundi 15 janvier 2024</t>
  </si>
  <si>
    <t>Date de fermeture de la campagne :</t>
  </si>
  <si>
    <t>jeudi 20 juin 2024</t>
  </si>
  <si>
    <t>Date prévsionnelle de la commission de sélection :</t>
  </si>
  <si>
    <t>Au fil de l'eau</t>
  </si>
  <si>
    <t>Capacité d'accueil :</t>
  </si>
  <si>
    <t>PIECES CONSTITUTIVES DU DOSSIER</t>
  </si>
  <si>
    <t>CRITERES D'APPRECIATION</t>
  </si>
  <si>
    <t>Relevé de notes du baccalauréat :</t>
  </si>
  <si>
    <t>Matières examinées :</t>
  </si>
  <si>
    <t>Relevé de notes des études supérieures :</t>
  </si>
  <si>
    <t>Cursus adapté au pré-requis en médecine</t>
  </si>
  <si>
    <t>Lettre de motivation et descriptif du projet professionnel :</t>
  </si>
  <si>
    <r>
      <t xml:space="preserve">En Anglais. Cohérence entre le diplôme envisagé et le descriptif du projet professionnel. Qualité rédactionnelle (orthographe, défaut de structure ou de syntaxe). Cohérence de la réflexion (développement de l’argumentaire). </t>
    </r>
    <r>
      <rPr>
        <sz val="12"/>
        <color rgb="FFFF0000"/>
        <rFont val="Calibri"/>
        <family val="2"/>
        <scheme val="minor"/>
      </rPr>
      <t>Formulaire spécifique EMMP.</t>
    </r>
  </si>
  <si>
    <t>Curriculum Vitae détaillé :</t>
  </si>
  <si>
    <t>En Anglais. Elément de synthèse permettant de découvrir les compétences utiles acquises dans le cadre d’expériences précédentes et de cerner des éléments de personnalité du candidat.</t>
  </si>
  <si>
    <t>Lettres de recommandation :</t>
  </si>
  <si>
    <t>Obligatoire</t>
  </si>
  <si>
    <r>
      <rPr>
        <sz val="12"/>
        <color rgb="FFFF0000"/>
        <rFont val="Calibri"/>
        <family val="2"/>
        <scheme val="minor"/>
      </rPr>
      <t>2</t>
    </r>
    <r>
      <rPr>
        <sz val="12"/>
        <rFont val="Calibri"/>
        <family val="2"/>
        <scheme val="minor"/>
      </rPr>
      <t xml:space="preserve"> lettres de recommandation minimum</t>
    </r>
  </si>
  <si>
    <t>Niveau de langue en français pour les candidats titulaires d'un diplôme étranger :</t>
  </si>
  <si>
    <t>Facultatif</t>
  </si>
  <si>
    <t xml:space="preserve">Niveau CECRL attendu : </t>
  </si>
  <si>
    <t>Niveau de langue en anglais :</t>
  </si>
  <si>
    <t>B2</t>
  </si>
  <si>
    <t>Productions personnelles (dossier, bibliographie, mémoire, etc.)</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</si>
  <si>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</si>
  <si>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</si>
  <si>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</si>
  <si>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</si>
  <si>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</si>
  <si>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Autre document (précisez):</t>
  </si>
  <si>
    <r>
      <t xml:space="preserve">Photo numérique / Justificatif d'identité / Copie du dernier diplôme en anglais ou français  (traduction officielle demandée) / Formulaire d'autorisation / </t>
    </r>
    <r>
      <rPr>
        <sz val="12"/>
        <color rgb="FFFF0000"/>
        <rFont val="Calibri"/>
        <family val="2"/>
        <scheme val="minor"/>
      </rPr>
      <t>Questionnaire de visibilité spécifique EMMP</t>
    </r>
    <r>
      <rPr>
        <sz val="12"/>
        <color rgb="FF000000"/>
        <rFont val="Calibri"/>
        <family val="2"/>
        <scheme val="minor"/>
      </rPr>
      <t xml:space="preserve"> / Vidéo de présentation du parcours, du projet professionnel et des motivations du candidat (3 min max avec lien YouTube de la vidéo dans un document PDF à déposer sur e-Candidat) / Avis d'imposition</t>
    </r>
  </si>
  <si>
    <t>Entretien Oral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</si>
  <si>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</si>
  <si>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6. MAQUETTE</t>
  </si>
  <si>
    <t>Année 1</t>
  </si>
  <si>
    <t>UE DISCIPLINAIRES</t>
  </si>
  <si>
    <t xml:space="preserve">Nombre à choisir par l'étudiant : </t>
  </si>
  <si>
    <t>Toutes les UE sont obligatoires, pas de choix.</t>
  </si>
  <si>
    <t>Intitulé UE (précisez si obligatoire) / PARCOURS</t>
  </si>
  <si>
    <t>ECTS</t>
  </si>
  <si>
    <t>Intitulé des matières (Eléments constitutifs d’UE – ECUE)</t>
  </si>
  <si>
    <t>Coeff. des UE ou ECUE</t>
  </si>
  <si>
    <t>Heures CM</t>
  </si>
  <si>
    <t>Mutualisée ou délocalisée ?</t>
  </si>
  <si>
    <t>Heures TD</t>
  </si>
  <si>
    <t>Heures TP (+ projets tutorés et suivi de stages)</t>
  </si>
  <si>
    <t>Total Heures UE en HETD</t>
  </si>
  <si>
    <t>Heures à valoriser</t>
  </si>
  <si>
    <t>verif déloc</t>
  </si>
  <si>
    <t>The world of DNA (obligatoire)</t>
  </si>
  <si>
    <t>Pas d'ECUE</t>
  </si>
  <si>
    <t>NON</t>
  </si>
  <si>
    <t>The world of RNA (obligatoire)</t>
  </si>
  <si>
    <t>The world of proteins (obligatoire)</t>
  </si>
  <si>
    <t>Pre-analytical and analytical methodology (obligatoire)</t>
  </si>
  <si>
    <t>Infectious diseases (obligatoire)</t>
  </si>
  <si>
    <t>Applied molecular pathology in oncology (obligatoire)</t>
  </si>
  <si>
    <t>Internship/project (obligatoire)</t>
  </si>
  <si>
    <t>Mentoring and research (obligatoire)</t>
  </si>
  <si>
    <t>/</t>
  </si>
  <si>
    <t>Technical and practical approaches (obligatoire)</t>
  </si>
  <si>
    <t>Année 2</t>
  </si>
  <si>
    <t>Immunopathology (obligatoire)</t>
  </si>
  <si>
    <r>
      <rPr>
        <sz val="11"/>
        <color rgb="FF000000"/>
        <rFont val="Calibri"/>
        <family val="2"/>
        <scheme val="minor"/>
      </rPr>
      <t>Digital pathology, bioinformatics and A.I.</t>
    </r>
    <r>
      <rPr>
        <sz val="11"/>
        <color rgb="FFFF0000"/>
        <rFont val="Calibri"/>
        <family val="2"/>
        <scheme val="minor"/>
      </rPr>
      <t xml:space="preserve"> </t>
    </r>
    <r>
      <rPr>
        <sz val="11"/>
        <color rgb="FF000000"/>
        <rFont val="Calibri"/>
        <family val="2"/>
        <scheme val="minor"/>
      </rPr>
      <t>(obligatoire)</t>
    </r>
  </si>
  <si>
    <t>Quality controls, regulation and accreditation (obligatoire)</t>
  </si>
  <si>
    <t>New technological developments (obligatoire)</t>
  </si>
  <si>
    <t>Biobanking (obligatoire)</t>
  </si>
  <si>
    <t>Liquid biopsies (obligatoire)</t>
  </si>
  <si>
    <t>Internship, project and final report (obligatoire)</t>
  </si>
  <si>
    <t>Semestre 3 (le cas échéant)</t>
  </si>
  <si>
    <t>N/A</t>
  </si>
  <si>
    <t>Semestre 4 (le cas échéant)</t>
  </si>
  <si>
    <t>Semestre 5 (le cas échéant)</t>
  </si>
  <si>
    <t>Semestre 6 (le cas échéant)</t>
  </si>
  <si>
    <t>Total DU</t>
  </si>
  <si>
    <t>7. SOUTENABILITE FINANCIERE DE LA FORMATION</t>
  </si>
  <si>
    <t>! Seules les cases jaunes sont à remplir !</t>
  </si>
  <si>
    <t>Détermination des droits d'inscription</t>
  </si>
  <si>
    <t>Cases obligatoires</t>
  </si>
  <si>
    <t>Droits systématiques :</t>
  </si>
  <si>
    <t>Indiqué pour information. Ne rentrent pas dans le calcul d'autofinancement de la formation car recette fléchée pour la bibliothèque et l'université lors de l'inscription</t>
  </si>
  <si>
    <t>Droit d'inscription plein tarif n°1 :</t>
  </si>
  <si>
    <t>Droits d'inscription moyen équilibre pour 15 étudiants :</t>
  </si>
  <si>
    <t>C'est le tarif moyen par étudiant pour garantir l'équilibre du DU : si le groupe était complet (15 étudiants), il faudrait en théorie que chacun des étudiants paient ce montant pour couvrir les dépenses.</t>
  </si>
  <si>
    <t>Droit d'inscription n°2 (DI 2):</t>
  </si>
  <si>
    <t>Précisez pour quels types d'apprenants cela s'applique :</t>
  </si>
  <si>
    <t>Tarif partenaire et tarif UE si revenus entre 70 001 et 80 000€</t>
  </si>
  <si>
    <t>Droit d'inscription n°3 (DI 3):</t>
  </si>
  <si>
    <t>Tarif UE si revenus entre 35 001 et 70 000€</t>
  </si>
  <si>
    <t>Droit d'inscription n°4 (DI 4):</t>
  </si>
  <si>
    <t>Tarif UE si revenus &lt; 35 000€</t>
  </si>
  <si>
    <t>Droit d'inscription n°5 (DI 5):</t>
  </si>
  <si>
    <t>Etudiant Boursier Thermofisher</t>
  </si>
  <si>
    <t>Droit d'inscription n°6 (DI 6):</t>
  </si>
  <si>
    <t>Droit d'inscription n°7 (DI 7):</t>
  </si>
  <si>
    <t>Nombre d'apprenants</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</si>
  <si>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</si>
  <si>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Nb d'apprenants plein tarif:</t>
  </si>
  <si>
    <t>Le nombre d'étudiants inscrits par tarif est reporté dans le tableau des simulations de recettes en bas de page.</t>
  </si>
  <si>
    <t>Nb d'apprenants DI 2:</t>
  </si>
  <si>
    <t>Nb d'apprenants DI 3:</t>
  </si>
  <si>
    <t>Nb d'apprenants DI 4:</t>
  </si>
  <si>
    <t>Nb d'apprenants DI 5:</t>
  </si>
  <si>
    <t>Nb d'apprenants DI 6:</t>
  </si>
  <si>
    <t>Nb d'apprenants DI 7:</t>
  </si>
  <si>
    <t>Equilibre financier</t>
  </si>
  <si>
    <t>CM 
(en HETD)</t>
  </si>
  <si>
    <t>TD</t>
  </si>
  <si>
    <t>TP
 (en HETD)</t>
  </si>
  <si>
    <t>TOTAL DU
 (en HETD)</t>
  </si>
  <si>
    <t>dont heures non mutualisées</t>
  </si>
  <si>
    <t>Coût affecté TD pour 1 groupe</t>
  </si>
  <si>
    <t>Coût de l'enseignement</t>
  </si>
  <si>
    <t>TOTAL Heures de formation (en HETD)</t>
  </si>
  <si>
    <t>C'est le coût dédié à l'enseignement du DU.
Valorisation des heures non mutualisées au coût moyen d'une vacation</t>
  </si>
  <si>
    <t>semestre 1</t>
  </si>
  <si>
    <t>semestre 2</t>
  </si>
  <si>
    <t>semestre 3</t>
  </si>
  <si>
    <t>semestre 4</t>
  </si>
  <si>
    <t>semestre 5</t>
  </si>
  <si>
    <t>semestre 6</t>
  </si>
  <si>
    <t>Coût indirect (gestion administrative / utilisation des infrastructures)</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</si>
  <si>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</si>
  <si>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</si>
  <si>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 si présentiel ou 597€ si délocalisé)</t>
  </si>
  <si>
    <t>C'est le montant minimum auquel doit être fixé le tarif d'inscription des étudiants non soumis au plein tarif, afin de couvrir leur coût indirect</t>
  </si>
  <si>
    <t>Coût de fonctionnement spécifique</t>
  </si>
  <si>
    <t>Fournitures spécifiques diverses</t>
  </si>
  <si>
    <t>déplacements des intervenants</t>
  </si>
  <si>
    <t>Frais de réception</t>
  </si>
  <si>
    <t>Autres prestations</t>
  </si>
  <si>
    <t>TOTA dépenses de fonctionnement</t>
  </si>
  <si>
    <t>Seuil de rentabilité (nb d'inscrits minimum au plein tarif)</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</si>
  <si>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</si>
  <si>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Nombre de groupes</t>
  </si>
  <si>
    <t>Simulation Résultat net (dépenses- recettes)</t>
  </si>
  <si>
    <t>Simulation recettes</t>
  </si>
  <si>
    <t xml:space="preserve">Outils d'aide et de simulation </t>
  </si>
  <si>
    <t>Nbre d'inscrits prévisionnel</t>
  </si>
  <si>
    <t>Tarifs</t>
  </si>
  <si>
    <t>Recettes</t>
  </si>
  <si>
    <t>Dépenses</t>
  </si>
  <si>
    <t>Dépenses enseignement</t>
  </si>
  <si>
    <t>Plein tarif n°1</t>
  </si>
  <si>
    <t>Dépenses indirectes</t>
  </si>
  <si>
    <t>Tarif réduit n°2</t>
  </si>
  <si>
    <t>Dépenses de fonctionnement</t>
  </si>
  <si>
    <t>Tarif réduit n°3</t>
  </si>
  <si>
    <t>Total dépenses</t>
  </si>
  <si>
    <t>Tarif réduit n°4</t>
  </si>
  <si>
    <t>Coût moyen par étudiant</t>
  </si>
  <si>
    <t>Tarif réduit n°5</t>
  </si>
  <si>
    <t>Total Recettes</t>
  </si>
  <si>
    <t>Tarif réduit n°6</t>
  </si>
  <si>
    <t>Recette moyenne par étudiant</t>
  </si>
  <si>
    <t>Tarif réduit n°7</t>
  </si>
  <si>
    <t>Résultat net DU</t>
  </si>
  <si>
    <t>RESULTAT NET</t>
  </si>
  <si>
    <t>RESULTAT NET PAR ETUDIANT</t>
  </si>
  <si>
    <t>Nbre de groupes:</t>
  </si>
  <si>
    <r>
      <rPr>
        <b/>
        <sz val="11"/>
        <rFont val="Calibri"/>
        <family val="2"/>
        <scheme val="minor"/>
      </rPr>
      <t>/!\</t>
    </r>
    <r>
      <rPr>
        <sz val="11"/>
        <rFont val="Calibri"/>
        <family val="2"/>
        <scheme val="minor"/>
      </rPr>
      <t xml:space="preserve"> le coût lié à l'enseignement est multiplié par le nombre de groupe !</t>
    </r>
  </si>
  <si>
    <t>Montant des subventions ou conventions (onglet 2. DESCRIPTION FORMATION) :</t>
  </si>
  <si>
    <t>Ex : si le DU excède 15 étudiants, il sera considéré que les heures de cours doivent être enseignées 2 fois (2 groupes d'étudiants).</t>
  </si>
  <si>
    <t>Résultat net DU après subvention</t>
  </si>
  <si>
    <t>Pour modifier le nombre de groupes, l'indiquer ci-dessous ainsi que les raisons pour lesquelles vous souhaitez le modifier</t>
  </si>
  <si>
    <t>Avis DAF (commentaires) :</t>
  </si>
  <si>
    <t>Il n'existe qu'un groupe/an dans ce Msc</t>
  </si>
  <si>
    <t>8. SUIVI DU PROCESSUS</t>
  </si>
  <si>
    <t>Merci de renseigner les visas et avis et dates des différentes étapes du porcessus d'instruction</t>
  </si>
  <si>
    <t>Vu par le service de scolarité :</t>
  </si>
  <si>
    <t>en date du: 18 mars 2024</t>
  </si>
  <si>
    <t>Nom de l'agent : Aurelie DELORT</t>
  </si>
  <si>
    <t>Vu par le SPOF :</t>
  </si>
  <si>
    <t>en date du:</t>
  </si>
  <si>
    <t>Nom de l'agent :</t>
  </si>
  <si>
    <t>Avis du COSUP DE</t>
  </si>
  <si>
    <t>Commentaires :</t>
  </si>
  <si>
    <t>Avis du COSP (ou autre comité de gestion) de la composante :</t>
  </si>
  <si>
    <t xml:space="preserve">DECISION : </t>
  </si>
  <si>
    <t>Avis du conseil académique :</t>
  </si>
  <si>
    <t xml:space="preserve">Décision du conseil d'administration : </t>
  </si>
  <si>
    <t>Ne rien écrire dans les zones orangées</t>
  </si>
  <si>
    <t>9. SOUTENABILITE RH DE LA FORMATION</t>
  </si>
  <si>
    <t xml:space="preserve">A renseigner par la direction des Ressources Humaines </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</si>
  <si>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</si>
  <si>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</si>
  <si>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</si>
  <si>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</si>
  <si>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</si>
  <si>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</si>
  <si>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</si>
  <si>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</si>
  <si>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</si>
  <si>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</si>
  <si>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Potentiel enseignant sur la composante</t>
  </si>
  <si>
    <t>Nombre d'enseignants  en sous service sur la  composante</t>
  </si>
  <si>
    <t>Nombre d'enseignants  en sur service sur la composante</t>
  </si>
  <si>
    <t>Taux de pression de la composante</t>
  </si>
  <si>
    <t>Avis DRH (commentaires) :</t>
  </si>
  <si>
    <t>Cycle</t>
  </si>
  <si>
    <t>Composante</t>
  </si>
  <si>
    <t>Niveau</t>
  </si>
  <si>
    <t>Secteur disciplinaire</t>
  </si>
  <si>
    <t>Nature</t>
  </si>
  <si>
    <t>Objet demande</t>
  </si>
  <si>
    <t>Durée formation</t>
  </si>
  <si>
    <t>FOAD</t>
  </si>
  <si>
    <t>Session</t>
  </si>
  <si>
    <t>Licence</t>
  </si>
  <si>
    <t>EUR CREATES</t>
  </si>
  <si>
    <t>BSS</t>
  </si>
  <si>
    <t>Bac/Niveau bac</t>
  </si>
  <si>
    <t>01 - MATHÉMATIQUES</t>
  </si>
  <si>
    <t>UE</t>
  </si>
  <si>
    <t>Création</t>
  </si>
  <si>
    <t>&lt; 6 mois</t>
  </si>
  <si>
    <t>session unique</t>
  </si>
  <si>
    <t>EUR DS4H</t>
  </si>
  <si>
    <t>DSPEG</t>
  </si>
  <si>
    <t>Bac+1</t>
  </si>
  <si>
    <t>02 - PHYSIQUE</t>
  </si>
  <si>
    <t>MODULE</t>
  </si>
  <si>
    <t>&lt; 1 an</t>
  </si>
  <si>
    <t>OUI - Partiellement</t>
  </si>
  <si>
    <t>2 sessions</t>
  </si>
  <si>
    <t>Doctorat</t>
  </si>
  <si>
    <t>EUR ELMI</t>
  </si>
  <si>
    <t>EEF</t>
  </si>
  <si>
    <t>Bac+2</t>
  </si>
  <si>
    <t>03 - CHIMIE</t>
  </si>
  <si>
    <t>ECUE</t>
  </si>
  <si>
    <t>Renouvellement</t>
  </si>
  <si>
    <t>OUI - Entièrement</t>
  </si>
  <si>
    <t>Autre (précisez)</t>
  </si>
  <si>
    <t>Favorable</t>
  </si>
  <si>
    <t>EUR HEALTHY</t>
  </si>
  <si>
    <t>LLAC</t>
  </si>
  <si>
    <t>04 - MATHÉMATIQUES APPLIQUÉES AUX SCIENCES SOCIALES (MASS)</t>
  </si>
  <si>
    <t>UF</t>
  </si>
  <si>
    <t>Défavorable</t>
  </si>
  <si>
    <t>EUR LEX@Société</t>
  </si>
  <si>
    <t>SHS</t>
  </si>
  <si>
    <t>Bac+4</t>
  </si>
  <si>
    <t>05 - SCIENCES DE L'UNIVERS, DE LA TERRE, DE L'ESPACE</t>
  </si>
  <si>
    <t>3 ans</t>
  </si>
  <si>
    <t>Favorable sous réserve</t>
  </si>
  <si>
    <t>EUR LIFE</t>
  </si>
  <si>
    <t>SITE</t>
  </si>
  <si>
    <t>06 - SCIENCES DE LA VIE, BIOLOGIE, SANTÉ</t>
  </si>
  <si>
    <t>&gt; 3 ans</t>
  </si>
  <si>
    <t>EUR ODYSSEE</t>
  </si>
  <si>
    <t>Inter-champ</t>
  </si>
  <si>
    <t>Bac+6 et plus</t>
  </si>
  <si>
    <t>EUR SPECTRUM</t>
  </si>
  <si>
    <t>08 - ODONTOLOGIE</t>
  </si>
  <si>
    <t>IAE</t>
  </si>
  <si>
    <t>10 - STAPS</t>
  </si>
  <si>
    <t>IDPD</t>
  </si>
  <si>
    <t>11 - MÉCANIQUE, GÉNIE MÉCANIQUE, INGÉNIERIE MÉCANIQUE</t>
  </si>
  <si>
    <t>INSPE</t>
  </si>
  <si>
    <t>12 - GÉNIE CIVIL</t>
  </si>
  <si>
    <t>IUT</t>
  </si>
  <si>
    <t>13 - GÉNIE DES PROCÉDÉS, MATÉRIAUX</t>
  </si>
  <si>
    <t>Médecine</t>
  </si>
  <si>
    <t>14 - INFORMATIQUE</t>
  </si>
  <si>
    <t>Odontologie</t>
  </si>
  <si>
    <t>15 - ÉLECTRONIQUE, GÉNIE ÉLECTRIQUE, EEA</t>
  </si>
  <si>
    <t>POLYTECH</t>
  </si>
  <si>
    <t>16 - SCIENCES ET TECHNOLOGIES INDUSTRIELLES</t>
  </si>
  <si>
    <t>Service de Formation Continue</t>
  </si>
  <si>
    <t>17 - SCIENCES DU LANGAGE - LINGUISTIQUE</t>
  </si>
  <si>
    <t>18 - LANGUES ET LITTÉRATURES ANCIENNES</t>
  </si>
  <si>
    <t>IMREDD</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</si>
  <si>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</si>
  <si>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</si>
  <si>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</si>
  <si>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</si>
  <si>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</si>
  <si>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</si>
  <si>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</si>
  <si>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</si>
  <si>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</si>
  <si>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</si>
  <si>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</si>
  <si>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</si>
  <si>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</si>
  <si>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</si>
  <si>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</si>
  <si>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</si>
  <si>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</si>
  <si>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</si>
  <si>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</si>
  <si>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</si>
  <si>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</si>
  <si>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</si>
  <si>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</si>
  <si>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</si>
  <si>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</si>
  <si>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</si>
  <si>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</si>
  <si>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</si>
  <si>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</si>
  <si>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</si>
  <si>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</si>
  <si>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</si>
  <si>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</si>
  <si>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70 - PLURI SCIENCES</t>
  </si>
  <si>
    <t>71 - PLURI SANTÉ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</si>
</sst>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0\ &quot;€&quot;;[Red]\-#,##0\ &quot;€&quot;"/>
    <numFmt numFmtId="44" formatCode="_-* #,##0.00\ &quot;€&quot;_-;\-* #,##0.00\ &quot;€&quot;_-;_-* &quot;-&quot;??\ &quot;€&quot;_-;_-@_-"/>
    <numFmt numFmtId="164" formatCode="#,##0\ &quot;€&quot;"/>
    <numFmt numFmtId="165" formatCode="_-* #,##0\ &quot;€&quot;_-;\-* #,##0\ &quot;€&quot;_-;_-* &quot;-&quot;??\ &quot;€&quot;_-;_-@_-"/>
    <numFmt numFmtId="166" formatCode="#,##0.000\ &quot;€&quot;"/>
    <numFmt numFmtId="167" formatCode="#,##0.0\ &quot;€&quot;"/>
    <numFmt numFmtId="168" formatCode="#,##0.00\ &quot;€&quot;"/>
  </numFmts>
  <fonts count="55" x14ac:knownFonts="1">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sz val="8"/>
      <name val="Calibri"/>
      <family val="2"/>
      <scheme val="minor"/>
    </font>
    <font>
      <sz val="11"/>
      <color rgb="FF000000"/>
      <name val="Calibri"/>
      <family val="2"/>
      <scheme val="minor"/>
    </font>
    <font>
      <sz val="12"/>
      <color rgb="FF000000"/>
      <name val="Calibri"/>
      <family val="2"/>
      <scheme val="minor"/>
    </font>
    <font>
      <sz val="12"/>
      <color rgb="FFFF0000"/>
      <name val="Calibri"/>
      <family val="2"/>
      <scheme val="minor"/>
    </font>
    <font>
      <b/>
      <sz val="11"/>
      <color theme="1"/>
      <name val="Calibri"/>
      <family val="2"/>
      <scheme val="minor"/>
    </font>
    <font>
      <b/>
      <sz val="11"/>
      <color rgb="FF000000"/>
      <name val="Calibri"/>
      <family val="2"/>
      <scheme val="minor"/>
    </font>
    <font>
      <sz val="11"/>
      <color rgb="FF000000"/>
      <name val="Calibri"/>
      <family val="2"/>
      <scheme val="minor"/>
    </font>
    <font>
      <i/>
      <sz val="9"/>
      <color rgb="FF000000"/>
      <name val="Calibri"/>
      <family val="2"/>
      <scheme val="minor"/>
    </font>
    <font>
      <sz val="9"/>
      <color rgb="FF000000"/>
      <name val="Calibri"/>
      <family val="2"/>
      <scheme val="minor"/>
    </font>
    <font>
      <b/>
      <sz val="11"/>
      <color rgb="FF000000"/>
      <name val="Calibri"/>
      <family val="2"/>
      <scheme val="minor"/>
    </font>
    <font>
      <sz val="11"/>
      <color rgb="FF000000"/>
      <name val="Calibri"/>
      <family val="2"/>
    </font>
    <font>
      <sz val="11"/>
      <color rgb="FF7030A0"/>
      <name val="Calibri"/>
      <family val="2"/>
      <scheme val="minor"/>
    </font>
    <font>
      <sz val="11"/>
      <color theme="1" tint="0.499984740745262"/>
      <name val="Calibri"/>
      <family val="2"/>
      <scheme val="minor"/>
    </font>
  </fonts>
  <fills count="23">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
      <patternFill patternType="solid">
        <fgColor theme="5" tint="0.59999389629810485"/>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2F2F2"/>
        <bgColor rgb="FF000000"/>
      </patternFill>
    </fill>
    <fill>
      <patternFill patternType="solid">
        <fgColor theme="7" tint="0.39997558519241921"/>
        <bgColor indexed="64"/>
      </patternFill>
    </fill>
  </fills>
  <borders count="14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right style="medium">
        <color indexed="64"/>
      </right>
      <top style="thin">
        <color indexed="64"/>
      </top>
      <bottom style="thin">
        <color indexed="64"/>
      </bottom>
      <diagonal/>
    </border>
    <border>
      <left style="thick">
        <color theme="9"/>
      </left>
      <right/>
      <top style="thick">
        <color theme="9"/>
      </top>
      <bottom/>
      <diagonal/>
    </border>
    <border>
      <left/>
      <right style="thin">
        <color indexed="64"/>
      </right>
      <top style="thin">
        <color indexed="64"/>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style="thin">
        <color indexed="64"/>
      </right>
      <top style="thin">
        <color indexed="64"/>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style="thin">
        <color indexed="64"/>
      </right>
      <top/>
      <bottom style="thin">
        <color rgb="FF000000"/>
      </bottom>
      <diagonal/>
    </border>
    <border>
      <left style="thin">
        <color indexed="64"/>
      </left>
      <right/>
      <top/>
      <bottom style="thin">
        <color rgb="FF000000"/>
      </bottom>
      <diagonal/>
    </border>
    <border>
      <left/>
      <right/>
      <top/>
      <bottom style="thin">
        <color rgb="FF000000"/>
      </bottom>
      <diagonal/>
    </border>
    <border>
      <left style="thin">
        <color indexed="64"/>
      </left>
      <right style="thin">
        <color indexed="64"/>
      </right>
      <top/>
      <bottom style="thin">
        <color rgb="FF000000"/>
      </bottom>
      <diagonal/>
    </border>
    <border>
      <left style="medium">
        <color rgb="FF000000"/>
      </left>
      <right/>
      <top/>
      <bottom style="thin">
        <color rgb="FF000000"/>
      </bottom>
      <diagonal/>
    </border>
    <border>
      <left/>
      <right style="medium">
        <color rgb="FF000000"/>
      </right>
      <top/>
      <bottom style="thin">
        <color rgb="FF000000"/>
      </bottom>
      <diagonal/>
    </border>
    <border>
      <left style="medium">
        <color rgb="FF000000"/>
      </left>
      <right/>
      <top/>
      <bottom style="medium">
        <color rgb="FF000000"/>
      </bottom>
      <diagonal/>
    </border>
    <border>
      <left/>
      <right style="thin">
        <color indexed="64"/>
      </right>
      <top/>
      <bottom style="medium">
        <color rgb="FF000000"/>
      </bottom>
      <diagonal/>
    </border>
    <border>
      <left style="thin">
        <color indexed="64"/>
      </left>
      <right/>
      <top/>
      <bottom style="medium">
        <color rgb="FF000000"/>
      </bottom>
      <diagonal/>
    </border>
    <border>
      <left style="thin">
        <color indexed="64"/>
      </left>
      <right style="thin">
        <color indexed="64"/>
      </right>
      <top/>
      <bottom style="medium">
        <color rgb="FF000000"/>
      </bottom>
      <diagonal/>
    </border>
    <border>
      <left style="thin">
        <color indexed="64"/>
      </left>
      <right style="thin">
        <color indexed="64"/>
      </right>
      <top style="thin">
        <color indexed="64"/>
      </top>
      <bottom style="thin">
        <color rgb="FF000000"/>
      </bottom>
      <diagonal/>
    </border>
    <border>
      <left style="thin">
        <color indexed="64"/>
      </left>
      <right/>
      <top style="thin">
        <color indexed="64"/>
      </top>
      <bottom style="thin">
        <color rgb="FF000000"/>
      </bottom>
      <diagonal/>
    </border>
    <border>
      <left style="medium">
        <color rgb="FF000000"/>
      </left>
      <right/>
      <top style="medium">
        <color rgb="FF000000"/>
      </top>
      <bottom style="thin">
        <color indexed="64"/>
      </bottom>
      <diagonal/>
    </border>
    <border>
      <left/>
      <right/>
      <top style="medium">
        <color rgb="FF000000"/>
      </top>
      <bottom style="thin">
        <color indexed="64"/>
      </bottom>
      <diagonal/>
    </border>
    <border>
      <left/>
      <right style="medium">
        <color rgb="FF000000"/>
      </right>
      <top style="medium">
        <color rgb="FF000000"/>
      </top>
      <bottom style="thin">
        <color indexed="64"/>
      </bottom>
      <diagonal/>
    </border>
    <border>
      <left style="medium">
        <color rgb="FF000000"/>
      </left>
      <right style="thin">
        <color indexed="64"/>
      </right>
      <top/>
      <bottom style="thin">
        <color indexed="64"/>
      </bottom>
      <diagonal/>
    </border>
    <border>
      <left/>
      <right style="medium">
        <color rgb="FF000000"/>
      </right>
      <top style="thin">
        <color indexed="64"/>
      </top>
      <bottom style="thin">
        <color indexed="64"/>
      </bottom>
      <diagonal/>
    </border>
    <border>
      <left style="medium">
        <color rgb="FF000000"/>
      </left>
      <right style="thin">
        <color indexed="64"/>
      </right>
      <top style="thin">
        <color indexed="64"/>
      </top>
      <bottom style="thin">
        <color rgb="FF000000"/>
      </bottom>
      <diagonal/>
    </border>
    <border>
      <left style="thin">
        <color indexed="64"/>
      </left>
      <right style="medium">
        <color rgb="FF000000"/>
      </right>
      <top style="thin">
        <color indexed="64"/>
      </top>
      <bottom style="thin">
        <color rgb="FF000000"/>
      </bottom>
      <diagonal/>
    </border>
    <border>
      <left style="thin">
        <color indexed="64"/>
      </left>
      <right style="medium">
        <color rgb="FF000000"/>
      </right>
      <top/>
      <bottom style="thin">
        <color indexed="64"/>
      </bottom>
      <diagonal/>
    </border>
    <border>
      <left style="thin">
        <color indexed="64"/>
      </left>
      <right style="medium">
        <color rgb="FF000000"/>
      </right>
      <top style="thin">
        <color indexed="64"/>
      </top>
      <bottom style="thin">
        <color indexed="64"/>
      </bottom>
      <diagonal/>
    </border>
    <border>
      <left style="thin">
        <color indexed="64"/>
      </left>
      <right style="medium">
        <color rgb="FF000000"/>
      </right>
      <top style="thin">
        <color indexed="64"/>
      </top>
      <bottom style="medium">
        <color rgb="FF000000"/>
      </bottom>
      <diagonal/>
    </border>
    <border>
      <left style="medium">
        <color rgb="FF000000"/>
      </left>
      <right style="thin">
        <color indexed="64"/>
      </right>
      <top style="medium">
        <color rgb="FF000000"/>
      </top>
      <bottom style="medium">
        <color rgb="FF000000"/>
      </bottom>
      <diagonal/>
    </border>
    <border>
      <left style="thin">
        <color indexed="64"/>
      </left>
      <right style="thin">
        <color indexed="64"/>
      </right>
      <top style="medium">
        <color rgb="FF000000"/>
      </top>
      <bottom style="medium">
        <color rgb="FF000000"/>
      </bottom>
      <diagonal/>
    </border>
    <border>
      <left style="thin">
        <color indexed="64"/>
      </left>
      <right style="medium">
        <color rgb="FF000000"/>
      </right>
      <top style="medium">
        <color rgb="FF000000"/>
      </top>
      <bottom style="medium">
        <color rgb="FF000000"/>
      </bottom>
      <diagonal/>
    </border>
    <border>
      <left style="thin">
        <color indexed="64"/>
      </left>
      <right style="medium">
        <color rgb="FF000000"/>
      </right>
      <top style="thin">
        <color indexed="64"/>
      </top>
      <bottom/>
      <diagonal/>
    </border>
    <border>
      <left style="medium">
        <color rgb="FF000000"/>
      </left>
      <right style="medium">
        <color rgb="FF000000"/>
      </right>
      <top style="medium">
        <color rgb="FF000000"/>
      </top>
      <bottom style="medium">
        <color rgb="FF000000"/>
      </bottom>
      <diagonal/>
    </border>
    <border>
      <left style="medium">
        <color rgb="FF000000"/>
      </left>
      <right style="thin">
        <color indexed="64"/>
      </right>
      <top/>
      <bottom style="medium">
        <color rgb="FF000000"/>
      </bottom>
      <diagonal/>
    </border>
    <border>
      <left style="thin">
        <color indexed="64"/>
      </left>
      <right style="medium">
        <color rgb="FF000000"/>
      </right>
      <top/>
      <bottom/>
      <diagonal/>
    </border>
    <border>
      <left style="medium">
        <color indexed="64"/>
      </left>
      <right style="thin">
        <color rgb="FF000000"/>
      </right>
      <top style="medium">
        <color indexed="64"/>
      </top>
      <bottom style="medium">
        <color indexed="64"/>
      </bottom>
      <diagonal/>
    </border>
    <border>
      <left/>
      <right style="thin">
        <color rgb="FF000000"/>
      </right>
      <top style="medium">
        <color indexed="64"/>
      </top>
      <bottom style="medium">
        <color indexed="64"/>
      </bottom>
      <diagonal/>
    </border>
    <border>
      <left/>
      <right style="thin">
        <color indexed="64"/>
      </right>
      <top style="medium">
        <color indexed="64"/>
      </top>
      <bottom style="thin">
        <color rgb="FF000000"/>
      </bottom>
      <diagonal/>
    </border>
    <border>
      <left style="thin">
        <color indexed="64"/>
      </left>
      <right style="thin">
        <color indexed="64"/>
      </right>
      <top style="medium">
        <color indexed="64"/>
      </top>
      <bottom style="thin">
        <color rgb="FF000000"/>
      </bottom>
      <diagonal/>
    </border>
    <border>
      <left style="thin">
        <color indexed="64"/>
      </left>
      <right style="medium">
        <color indexed="64"/>
      </right>
      <top style="medium">
        <color indexed="64"/>
      </top>
      <bottom style="thin">
        <color rgb="FF000000"/>
      </bottom>
      <diagonal/>
    </border>
    <border>
      <left style="medium">
        <color indexed="64"/>
      </left>
      <right style="thin">
        <color rgb="FF000000"/>
      </right>
      <top style="medium">
        <color indexed="64"/>
      </top>
      <bottom style="thin">
        <color rgb="FF000000"/>
      </bottom>
      <diagonal/>
    </border>
    <border>
      <left/>
      <right style="thin">
        <color rgb="FF000000"/>
      </right>
      <top style="medium">
        <color indexed="64"/>
      </top>
      <bottom style="thin">
        <color rgb="FF000000"/>
      </bottom>
      <diagonal/>
    </border>
    <border>
      <left style="medium">
        <color indexed="64"/>
      </left>
      <right style="thin">
        <color rgb="FF000000"/>
      </right>
      <top/>
      <bottom style="thin">
        <color indexed="64"/>
      </bottom>
      <diagonal/>
    </border>
    <border>
      <left style="medium">
        <color indexed="64"/>
      </left>
      <right style="thin">
        <color rgb="FF000000"/>
      </right>
      <top style="thin">
        <color indexed="64"/>
      </top>
      <bottom style="thin">
        <color indexed="64"/>
      </bottom>
      <diagonal/>
    </border>
    <border>
      <left style="medium">
        <color indexed="64"/>
      </left>
      <right style="thin">
        <color rgb="FF000000"/>
      </right>
      <top/>
      <bottom style="medium">
        <color indexed="64"/>
      </bottom>
      <diagonal/>
    </border>
    <border>
      <left/>
      <right style="thin">
        <color rgb="FF000000"/>
      </right>
      <top/>
      <bottom style="thin">
        <color indexed="64"/>
      </bottom>
      <diagonal/>
    </border>
    <border>
      <left/>
      <right style="thin">
        <color rgb="FF000000"/>
      </right>
      <top style="thin">
        <color indexed="64"/>
      </top>
      <bottom style="thin">
        <color indexed="64"/>
      </bottom>
      <diagonal/>
    </border>
    <border>
      <left/>
      <right style="thin">
        <color rgb="FF000000"/>
      </right>
      <top style="thin">
        <color indexed="64"/>
      </top>
      <bottom style="medium">
        <color indexed="64"/>
      </bottom>
      <diagonal/>
    </border>
    <border>
      <left style="medium">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medium">
        <color rgb="FF000000"/>
      </top>
      <bottom style="medium">
        <color rgb="FF000000"/>
      </bottom>
      <diagonal/>
    </border>
    <border>
      <left/>
      <right style="thin">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s>
  <cellStyleXfs count="6">
    <xf numFmtId="0" fontId="0" fillId="0" borderId="0"/>
    <xf numFmtId="44" fontId="2" fillId="0" borderId="0" applyFont="0" applyFill="0" applyBorder="0" applyAlignment="0" applyProtection="0"/>
    <xf numFmtId="9" fontId="2" fillId="0" borderId="0" applyFont="0" applyFill="0" applyBorder="0" applyAlignment="0" applyProtection="0"/>
    <xf numFmtId="0" fontId="4" fillId="0" borderId="0" applyNumberFormat="0" applyFill="0" applyBorder="0" applyAlignment="0" applyProtection="0"/>
    <xf numFmtId="0" fontId="29" fillId="16" borderId="0" applyNumberFormat="0" applyBorder="0" applyAlignment="0" applyProtection="0"/>
    <xf numFmtId="0" fontId="4" fillId="0" borderId="0" applyNumberFormat="0" applyFill="0" applyBorder="0" applyAlignment="0" applyProtection="0"/>
  </cellStyleXfs>
  <cellXfs count="580">
    <xf numFmtId="0" fontId="0" fillId="0" borderId="0" xfId="0"/>
    <xf numFmtId="0" fontId="4" fillId="0" borderId="0" xfId="3"/>
    <xf numFmtId="0" fontId="8"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6" fillId="3" borderId="1" xfId="0" applyFont="1" applyFill="1" applyBorder="1" applyAlignment="1">
      <alignment vertical="center"/>
    </xf>
    <xf numFmtId="0" fontId="6" fillId="0" borderId="1" xfId="0" applyFont="1" applyBorder="1" applyAlignment="1" applyProtection="1">
      <alignment vertical="center"/>
      <protection locked="0"/>
    </xf>
    <xf numFmtId="0" fontId="6" fillId="0" borderId="8" xfId="0" applyFont="1" applyBorder="1" applyAlignment="1" applyProtection="1">
      <alignment vertical="center"/>
      <protection locked="0"/>
    </xf>
    <xf numFmtId="0" fontId="6" fillId="3" borderId="1" xfId="0" applyFont="1" applyFill="1" applyBorder="1" applyAlignment="1" applyProtection="1">
      <alignment vertical="center"/>
      <protection locked="0"/>
    </xf>
    <xf numFmtId="0" fontId="6" fillId="0" borderId="5" xfId="0" applyFont="1" applyBorder="1"/>
    <xf numFmtId="164"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10" fillId="0" borderId="1" xfId="0" applyFont="1" applyBorder="1"/>
    <xf numFmtId="0" fontId="17" fillId="0" borderId="0" xfId="0" applyFont="1"/>
    <xf numFmtId="0" fontId="0" fillId="0" borderId="25" xfId="0" applyBorder="1"/>
    <xf numFmtId="0" fontId="0" fillId="0" borderId="1"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0" fontId="21" fillId="0" borderId="0" xfId="0" applyFont="1" applyAlignment="1">
      <alignment vertical="center" wrapText="1"/>
    </xf>
    <xf numFmtId="0" fontId="5" fillId="5" borderId="0" xfId="0" applyFont="1" applyFill="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3" fillId="0" borderId="32" xfId="0" applyFont="1" applyBorder="1" applyAlignment="1">
      <alignment vertical="top"/>
    </xf>
    <xf numFmtId="0" fontId="3" fillId="0" borderId="34" xfId="0" applyFont="1" applyBorder="1" applyAlignment="1">
      <alignment vertical="top"/>
    </xf>
    <xf numFmtId="0" fontId="0" fillId="0" borderId="1" xfId="0" applyBorder="1" applyAlignment="1">
      <alignment vertical="center"/>
    </xf>
    <xf numFmtId="0" fontId="0" fillId="0" borderId="34" xfId="0" applyBorder="1"/>
    <xf numFmtId="0" fontId="22" fillId="0" borderId="34" xfId="0" applyFont="1" applyBorder="1" applyAlignment="1">
      <alignment vertical="center" wrapText="1"/>
    </xf>
    <xf numFmtId="0" fontId="22" fillId="0" borderId="32" xfId="0" applyFont="1" applyBorder="1" applyAlignment="1">
      <alignment horizontal="center" vertical="center" wrapText="1"/>
    </xf>
    <xf numFmtId="0" fontId="0" fillId="0" borderId="23" xfId="0" applyBorder="1"/>
    <xf numFmtId="0" fontId="0" fillId="0" borderId="28" xfId="0" applyBorder="1"/>
    <xf numFmtId="0" fontId="3" fillId="4" borderId="29" xfId="0" applyFont="1" applyFill="1" applyBorder="1" applyAlignment="1">
      <alignment horizontal="left" vertical="top" wrapText="1"/>
    </xf>
    <xf numFmtId="0" fontId="3" fillId="4" borderId="32" xfId="0" applyFont="1" applyFill="1" applyBorder="1" applyAlignment="1">
      <alignment horizontal="left" vertical="top" wrapText="1"/>
    </xf>
    <xf numFmtId="0" fontId="3" fillId="4" borderId="32" xfId="0" applyFont="1" applyFill="1" applyBorder="1" applyAlignment="1">
      <alignment vertical="top" wrapText="1"/>
    </xf>
    <xf numFmtId="0" fontId="3" fillId="4" borderId="29" xfId="0" applyFont="1" applyFill="1" applyBorder="1" applyAlignment="1">
      <alignment vertical="top" wrapText="1"/>
    </xf>
    <xf numFmtId="0" fontId="3" fillId="4" borderId="30" xfId="0" applyFont="1" applyFill="1" applyBorder="1" applyAlignment="1">
      <alignment vertical="top" wrapText="1"/>
    </xf>
    <xf numFmtId="0" fontId="3" fillId="4" borderId="30" xfId="0" applyFont="1" applyFill="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5" fillId="7" borderId="1" xfId="0" applyFont="1" applyFill="1" applyBorder="1"/>
    <xf numFmtId="0" fontId="5" fillId="7" borderId="1" xfId="0" applyFont="1" applyFill="1" applyBorder="1" applyAlignment="1">
      <alignment wrapText="1"/>
    </xf>
    <xf numFmtId="0" fontId="0" fillId="4" borderId="23" xfId="0" applyFill="1" applyBorder="1"/>
    <xf numFmtId="0" fontId="0" fillId="0" borderId="0" xfId="0" applyAlignment="1">
      <alignment horizontal="center"/>
    </xf>
    <xf numFmtId="49" fontId="3" fillId="0" borderId="1" xfId="0" applyNumberFormat="1" applyFont="1" applyBorder="1" applyAlignment="1" applyProtection="1">
      <alignment vertical="top" wrapText="1"/>
      <protection locked="0"/>
    </xf>
    <xf numFmtId="164" fontId="15" fillId="7" borderId="1" xfId="0" applyNumberFormat="1" applyFont="1" applyFill="1" applyBorder="1" applyProtection="1">
      <protection locked="0"/>
    </xf>
    <xf numFmtId="0" fontId="5" fillId="5" borderId="45" xfId="0" applyFont="1" applyFill="1" applyBorder="1" applyAlignment="1">
      <alignment horizontal="center" vertical="center"/>
    </xf>
    <xf numFmtId="2" fontId="24" fillId="11" borderId="3" xfId="0" applyNumberFormat="1" applyFont="1" applyFill="1" applyBorder="1"/>
    <xf numFmtId="2" fontId="24" fillId="11" borderId="3" xfId="0" applyNumberFormat="1" applyFont="1" applyFill="1" applyBorder="1" applyAlignment="1">
      <alignment vertical="center"/>
    </xf>
    <xf numFmtId="164" fontId="24" fillId="11" borderId="4" xfId="0" applyNumberFormat="1" applyFont="1" applyFill="1" applyBorder="1" applyAlignment="1">
      <alignment vertical="center"/>
    </xf>
    <xf numFmtId="164" fontId="24" fillId="12" borderId="1" xfId="0" applyNumberFormat="1" applyFont="1" applyFill="1" applyBorder="1" applyProtection="1">
      <protection locked="0"/>
    </xf>
    <xf numFmtId="164" fontId="0" fillId="0" borderId="0" xfId="0" applyNumberFormat="1"/>
    <xf numFmtId="0" fontId="7" fillId="0" borderId="0" xfId="0" applyFont="1" applyAlignment="1">
      <alignment horizontal="center" vertical="center" wrapText="1"/>
    </xf>
    <xf numFmtId="1" fontId="7" fillId="0" borderId="0" xfId="0" applyNumberFormat="1" applyFont="1" applyAlignment="1">
      <alignment horizontal="center" vertical="center"/>
    </xf>
    <xf numFmtId="0" fontId="5" fillId="5" borderId="13" xfId="0" applyFont="1" applyFill="1" applyBorder="1" applyAlignment="1">
      <alignment horizontal="center" vertical="center" wrapText="1"/>
    </xf>
    <xf numFmtId="0" fontId="5" fillId="5" borderId="14" xfId="0" applyFont="1" applyFill="1" applyBorder="1" applyAlignment="1">
      <alignment horizontal="center" vertical="center"/>
    </xf>
    <xf numFmtId="0" fontId="5" fillId="5" borderId="15" xfId="0" applyFont="1" applyFill="1" applyBorder="1" applyAlignment="1">
      <alignment horizontal="center" vertical="center"/>
    </xf>
    <xf numFmtId="0" fontId="6" fillId="5" borderId="1" xfId="0" applyFont="1" applyFill="1" applyBorder="1" applyAlignment="1">
      <alignment vertical="center"/>
    </xf>
    <xf numFmtId="164" fontId="6" fillId="5" borderId="61" xfId="0" applyNumberFormat="1" applyFont="1" applyFill="1" applyBorder="1" applyAlignment="1">
      <alignment horizontal="center"/>
    </xf>
    <xf numFmtId="166" fontId="0" fillId="0" borderId="0" xfId="0" applyNumberFormat="1" applyAlignment="1">
      <alignment horizontal="center"/>
    </xf>
    <xf numFmtId="0" fontId="6" fillId="5" borderId="60" xfId="0" applyFont="1" applyFill="1" applyBorder="1" applyAlignment="1">
      <alignment vertical="center"/>
    </xf>
    <xf numFmtId="164" fontId="15" fillId="0" borderId="3" xfId="0" applyNumberFormat="1" applyFont="1" applyBorder="1" applyAlignment="1">
      <alignment horizontal="center" vertical="center"/>
    </xf>
    <xf numFmtId="164" fontId="0" fillId="0" borderId="4" xfId="0" applyNumberFormat="1" applyBorder="1"/>
    <xf numFmtId="0" fontId="6" fillId="5" borderId="61" xfId="0" applyFont="1" applyFill="1" applyBorder="1" applyAlignment="1">
      <alignment vertical="center"/>
    </xf>
    <xf numFmtId="164" fontId="15" fillId="0" borderId="1" xfId="0" applyNumberFormat="1" applyFont="1" applyBorder="1" applyAlignment="1">
      <alignment horizontal="center"/>
    </xf>
    <xf numFmtId="0" fontId="5" fillId="5" borderId="62" xfId="0" applyFont="1" applyFill="1" applyBorder="1" applyAlignment="1">
      <alignment vertical="center"/>
    </xf>
    <xf numFmtId="0" fontId="5" fillId="5" borderId="8" xfId="0" applyFont="1" applyFill="1" applyBorder="1" applyAlignment="1">
      <alignment vertical="center"/>
    </xf>
    <xf numFmtId="167" fontId="5" fillId="5" borderId="9" xfId="0" applyNumberFormat="1" applyFont="1" applyFill="1" applyBorder="1" applyAlignment="1">
      <alignment vertical="center"/>
    </xf>
    <xf numFmtId="167" fontId="5" fillId="5" borderId="63" xfId="0" applyNumberFormat="1" applyFont="1" applyFill="1" applyBorder="1" applyAlignment="1">
      <alignment vertical="center"/>
    </xf>
    <xf numFmtId="0" fontId="5" fillId="5" borderId="45" xfId="0" applyFont="1" applyFill="1" applyBorder="1" applyAlignment="1">
      <alignment horizontal="center" vertical="center" wrapText="1"/>
    </xf>
    <xf numFmtId="0" fontId="0" fillId="0" borderId="0" xfId="0" applyAlignment="1">
      <alignment horizontal="center" vertical="top" wrapText="1"/>
    </xf>
    <xf numFmtId="0" fontId="28" fillId="5" borderId="45" xfId="0" applyFont="1" applyFill="1" applyBorder="1" applyAlignment="1">
      <alignment horizontal="center" vertical="center" wrapText="1"/>
    </xf>
    <xf numFmtId="0" fontId="11"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4" fillId="11" borderId="46" xfId="0" applyFont="1" applyFill="1" applyBorder="1"/>
    <xf numFmtId="2" fontId="24" fillId="11" borderId="1" xfId="0" applyNumberFormat="1" applyFont="1" applyFill="1" applyBorder="1"/>
    <xf numFmtId="2" fontId="24" fillId="11" borderId="1" xfId="0" applyNumberFormat="1" applyFont="1" applyFill="1" applyBorder="1" applyAlignment="1">
      <alignment vertical="center"/>
    </xf>
    <xf numFmtId="164" fontId="24" fillId="11" borderId="6" xfId="0" applyNumberFormat="1" applyFont="1" applyFill="1" applyBorder="1" applyAlignment="1">
      <alignment vertical="center"/>
    </xf>
    <xf numFmtId="2" fontId="0" fillId="15" borderId="1" xfId="0" applyNumberFormat="1" applyFill="1" applyBorder="1" applyProtection="1">
      <protection locked="0"/>
    </xf>
    <xf numFmtId="0" fontId="11" fillId="0" borderId="0" xfId="0" applyFont="1" applyAlignment="1">
      <alignment horizontal="left" wrapText="1"/>
    </xf>
    <xf numFmtId="0" fontId="5" fillId="0" borderId="0" xfId="0" applyFont="1" applyAlignment="1">
      <alignment horizontal="center"/>
    </xf>
    <xf numFmtId="0" fontId="0" fillId="0" borderId="32" xfId="0" applyBorder="1"/>
    <xf numFmtId="0" fontId="24" fillId="11" borderId="67" xfId="0" applyFont="1" applyFill="1" applyBorder="1"/>
    <xf numFmtId="0" fontId="0" fillId="0" borderId="21" xfId="0" applyBorder="1" applyAlignment="1">
      <alignment horizontal="left" vertical="center"/>
    </xf>
    <xf numFmtId="0" fontId="25" fillId="12" borderId="21" xfId="0" applyFont="1" applyFill="1" applyBorder="1" applyAlignment="1">
      <alignment horizontal="left" vertical="center" wrapText="1"/>
    </xf>
    <xf numFmtId="0" fontId="24" fillId="12" borderId="36" xfId="0" applyFont="1" applyFill="1" applyBorder="1" applyAlignment="1">
      <alignment vertical="center" wrapText="1"/>
    </xf>
    <xf numFmtId="1" fontId="25" fillId="17" borderId="1" xfId="0" applyNumberFormat="1" applyFont="1" applyFill="1" applyBorder="1" applyProtection="1">
      <protection locked="0"/>
    </xf>
    <xf numFmtId="0" fontId="3" fillId="0" borderId="0" xfId="0" applyFont="1" applyAlignment="1">
      <alignment horizontal="center"/>
    </xf>
    <xf numFmtId="1" fontId="0" fillId="0" borderId="34" xfId="0" applyNumberFormat="1" applyBorder="1" applyAlignment="1">
      <alignment horizontal="center"/>
    </xf>
    <xf numFmtId="0" fontId="10" fillId="0" borderId="0" xfId="0" applyFont="1" applyAlignment="1">
      <alignment vertical="center"/>
    </xf>
    <xf numFmtId="0" fontId="11" fillId="0" borderId="0" xfId="0" applyFont="1" applyAlignment="1">
      <alignment vertical="center"/>
    </xf>
    <xf numFmtId="0" fontId="6" fillId="5" borderId="48" xfId="0" applyFont="1" applyFill="1" applyBorder="1" applyAlignment="1">
      <alignment vertical="center"/>
    </xf>
    <xf numFmtId="164" fontId="6" fillId="5" borderId="79" xfId="0" applyNumberFormat="1" applyFont="1" applyFill="1" applyBorder="1" applyAlignment="1">
      <alignment horizontal="center"/>
    </xf>
    <xf numFmtId="0" fontId="5" fillId="5" borderId="45" xfId="0" applyFont="1" applyFill="1" applyBorder="1" applyAlignment="1">
      <alignment vertical="center"/>
    </xf>
    <xf numFmtId="164" fontId="6" fillId="5" borderId="65" xfId="0" applyNumberFormat="1" applyFont="1" applyFill="1" applyBorder="1" applyAlignment="1">
      <alignment horizontal="center"/>
    </xf>
    <xf numFmtId="0" fontId="5" fillId="13" borderId="13" xfId="0" applyFont="1" applyFill="1" applyBorder="1" applyAlignment="1">
      <alignment vertical="center"/>
    </xf>
    <xf numFmtId="164" fontId="5" fillId="13" borderId="70" xfId="0" applyNumberFormat="1" applyFont="1" applyFill="1" applyBorder="1" applyAlignment="1">
      <alignment horizontal="center"/>
    </xf>
    <xf numFmtId="0" fontId="5" fillId="13" borderId="45" xfId="0" applyFont="1" applyFill="1" applyBorder="1"/>
    <xf numFmtId="164" fontId="6" fillId="13" borderId="65" xfId="0" applyNumberFormat="1" applyFont="1" applyFill="1" applyBorder="1" applyAlignment="1">
      <alignment horizontal="center"/>
    </xf>
    <xf numFmtId="164" fontId="0" fillId="14" borderId="66" xfId="0" applyNumberFormat="1" applyFill="1" applyBorder="1" applyAlignment="1">
      <alignment horizontal="center" vertical="center"/>
    </xf>
    <xf numFmtId="0" fontId="5" fillId="14" borderId="13" xfId="0" applyFont="1" applyFill="1" applyBorder="1" applyAlignment="1">
      <alignment vertical="center"/>
    </xf>
    <xf numFmtId="164" fontId="0" fillId="14" borderId="70" xfId="0" applyNumberFormat="1" applyFill="1" applyBorder="1" applyAlignment="1">
      <alignment horizontal="center" vertical="center"/>
    </xf>
    <xf numFmtId="0" fontId="6" fillId="5" borderId="3" xfId="0" applyFont="1" applyFill="1" applyBorder="1" applyAlignment="1">
      <alignment vertical="center"/>
    </xf>
    <xf numFmtId="164" fontId="6" fillId="5" borderId="60" xfId="0" applyNumberFormat="1" applyFont="1" applyFill="1" applyBorder="1" applyAlignment="1">
      <alignment horizontal="center"/>
    </xf>
    <xf numFmtId="0" fontId="5" fillId="14" borderId="57" xfId="0" applyFont="1" applyFill="1" applyBorder="1" applyAlignment="1">
      <alignment vertical="center"/>
    </xf>
    <xf numFmtId="0" fontId="5" fillId="11" borderId="13" xfId="0" applyFont="1" applyFill="1" applyBorder="1" applyAlignment="1">
      <alignment vertical="center"/>
    </xf>
    <xf numFmtId="164" fontId="5" fillId="11" borderId="70" xfId="0" applyNumberFormat="1" applyFont="1" applyFill="1" applyBorder="1" applyAlignment="1">
      <alignment horizontal="center"/>
    </xf>
    <xf numFmtId="0" fontId="5" fillId="0" borderId="24" xfId="0" applyFont="1" applyBorder="1" applyAlignment="1">
      <alignment horizontal="center"/>
    </xf>
    <xf numFmtId="0" fontId="32" fillId="0" borderId="0" xfId="0" applyFont="1"/>
    <xf numFmtId="0" fontId="0" fillId="0" borderId="76" xfId="0" applyBorder="1"/>
    <xf numFmtId="0" fontId="0" fillId="0" borderId="76" xfId="0" applyBorder="1" applyAlignment="1">
      <alignment vertical="top" wrapText="1"/>
    </xf>
    <xf numFmtId="0" fontId="0" fillId="0" borderId="76" xfId="0" applyBorder="1" applyAlignment="1">
      <alignment horizontal="left" vertical="top" wrapText="1"/>
    </xf>
    <xf numFmtId="0" fontId="11" fillId="0" borderId="81" xfId="0" applyFont="1" applyBorder="1" applyAlignment="1">
      <alignment vertical="top" wrapText="1"/>
    </xf>
    <xf numFmtId="0" fontId="11" fillId="0" borderId="74" xfId="0" applyFont="1" applyBorder="1" applyAlignment="1">
      <alignment vertical="top" wrapText="1"/>
    </xf>
    <xf numFmtId="0" fontId="0" fillId="0" borderId="74" xfId="0" applyBorder="1"/>
    <xf numFmtId="0" fontId="6" fillId="0" borderId="0" xfId="0" applyFont="1"/>
    <xf numFmtId="0" fontId="35" fillId="0" borderId="11" xfId="0" applyFont="1" applyBorder="1" applyAlignment="1" applyProtection="1">
      <alignment vertical="center" wrapText="1"/>
      <protection locked="0"/>
    </xf>
    <xf numFmtId="0" fontId="35" fillId="0" borderId="46" xfId="0" applyFont="1" applyBorder="1" applyAlignment="1" applyProtection="1">
      <alignment vertical="center" wrapText="1"/>
      <protection locked="0"/>
    </xf>
    <xf numFmtId="0" fontId="0" fillId="0" borderId="12" xfId="0" applyBorder="1"/>
    <xf numFmtId="0" fontId="35" fillId="0" borderId="1" xfId="0" applyFont="1" applyBorder="1" applyAlignment="1" applyProtection="1">
      <alignment vertical="center" wrapText="1"/>
      <protection locked="0"/>
    </xf>
    <xf numFmtId="0" fontId="35" fillId="0" borderId="21" xfId="0" applyFont="1" applyBorder="1" applyAlignment="1" applyProtection="1">
      <alignment vertical="center" wrapText="1"/>
      <protection locked="0"/>
    </xf>
    <xf numFmtId="0" fontId="0" fillId="0" borderId="6" xfId="0" applyBorder="1"/>
    <xf numFmtId="0" fontId="0" fillId="0" borderId="21" xfId="0" applyBorder="1" applyProtection="1">
      <protection locked="0"/>
    </xf>
    <xf numFmtId="0" fontId="0" fillId="0" borderId="1" xfId="0" applyBorder="1" applyProtection="1">
      <protection locked="0"/>
    </xf>
    <xf numFmtId="0" fontId="0" fillId="0" borderId="36" xfId="0" applyBorder="1" applyProtection="1">
      <protection locked="0"/>
    </xf>
    <xf numFmtId="0" fontId="0" fillId="0" borderId="8" xfId="0" applyBorder="1" applyProtection="1">
      <protection locked="0"/>
    </xf>
    <xf numFmtId="0" fontId="0" fillId="0" borderId="9" xfId="0" applyBorder="1"/>
    <xf numFmtId="0" fontId="3" fillId="11" borderId="37" xfId="0" applyFont="1" applyFill="1" applyBorder="1" applyAlignment="1">
      <alignment horizontal="center" vertical="center" wrapText="1"/>
    </xf>
    <xf numFmtId="0" fontId="3" fillId="11" borderId="49" xfId="0" applyFont="1" applyFill="1" applyBorder="1" applyAlignment="1">
      <alignment horizontal="center" vertical="center" wrapText="1"/>
    </xf>
    <xf numFmtId="0" fontId="3" fillId="5" borderId="47" xfId="0" applyFont="1" applyFill="1" applyBorder="1" applyAlignment="1">
      <alignment horizontal="center" vertical="center" wrapText="1"/>
    </xf>
    <xf numFmtId="0" fontId="3" fillId="5" borderId="48" xfId="0" applyFont="1" applyFill="1" applyBorder="1" applyAlignment="1">
      <alignment horizontal="center" vertical="center" wrapText="1"/>
    </xf>
    <xf numFmtId="0" fontId="3" fillId="5" borderId="10" xfId="0" applyFont="1" applyFill="1" applyBorder="1" applyAlignment="1">
      <alignment horizontal="left" vertical="center"/>
    </xf>
    <xf numFmtId="0" fontId="0" fillId="0" borderId="2" xfId="0" applyBorder="1" applyAlignment="1">
      <alignment vertical="center"/>
    </xf>
    <xf numFmtId="0" fontId="40" fillId="0" borderId="10" xfId="0" applyFont="1" applyBorder="1"/>
    <xf numFmtId="6" fontId="41" fillId="0" borderId="11" xfId="0" applyNumberFormat="1" applyFont="1" applyBorder="1"/>
    <xf numFmtId="1" fontId="3" fillId="2" borderId="21" xfId="0" applyNumberFormat="1" applyFont="1" applyFill="1" applyBorder="1"/>
    <xf numFmtId="2" fontId="0" fillId="0" borderId="1" xfId="0" applyNumberFormat="1" applyBorder="1"/>
    <xf numFmtId="2" fontId="0" fillId="0" borderId="19" xfId="0" applyNumberFormat="1" applyBorder="1"/>
    <xf numFmtId="165" fontId="0" fillId="0" borderId="6" xfId="1" applyNumberFormat="1" applyFont="1" applyFill="1" applyBorder="1" applyProtection="1"/>
    <xf numFmtId="164" fontId="24"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29" fillId="16" borderId="0" xfId="4" applyBorder="1" applyAlignment="1">
      <alignment horizontal="left" vertical="center" wrapText="1"/>
    </xf>
    <xf numFmtId="0" fontId="29" fillId="16" borderId="76" xfId="4" applyBorder="1" applyAlignment="1">
      <alignment horizontal="left" vertical="center" wrapText="1"/>
    </xf>
    <xf numFmtId="0" fontId="6" fillId="0" borderId="80" xfId="0" applyFont="1" applyBorder="1"/>
    <xf numFmtId="1" fontId="0" fillId="7" borderId="57" xfId="0" applyNumberFormat="1" applyFill="1" applyBorder="1" applyProtection="1">
      <protection locked="0"/>
    </xf>
    <xf numFmtId="164" fontId="15" fillId="7" borderId="57" xfId="0" applyNumberFormat="1" applyFont="1" applyFill="1" applyBorder="1" applyProtection="1">
      <protection locked="0"/>
    </xf>
    <xf numFmtId="1" fontId="5" fillId="5" borderId="36" xfId="0" applyNumberFormat="1" applyFont="1" applyFill="1" applyBorder="1" applyAlignment="1">
      <alignment vertical="center"/>
    </xf>
    <xf numFmtId="0" fontId="0" fillId="0" borderId="29" xfId="0" applyBorder="1"/>
    <xf numFmtId="1" fontId="0" fillId="7" borderId="23" xfId="0" applyNumberFormat="1" applyFill="1" applyBorder="1" applyAlignment="1" applyProtection="1">
      <alignment horizontal="center"/>
      <protection locked="0"/>
    </xf>
    <xf numFmtId="0" fontId="3" fillId="0" borderId="37" xfId="0" applyFont="1" applyBorder="1"/>
    <xf numFmtId="0" fontId="0" fillId="0" borderId="38" xfId="0" applyBorder="1"/>
    <xf numFmtId="168" fontId="0" fillId="0" borderId="87" xfId="0" applyNumberFormat="1" applyBorder="1"/>
    <xf numFmtId="0" fontId="6" fillId="18" borderId="1" xfId="0" applyFont="1" applyFill="1" applyBorder="1" applyAlignment="1">
      <alignment vertical="center"/>
    </xf>
    <xf numFmtId="164" fontId="0" fillId="18" borderId="1" xfId="0" applyNumberFormat="1" applyFill="1" applyBorder="1" applyAlignment="1">
      <alignment horizontal="center" vertical="center"/>
    </xf>
    <xf numFmtId="165" fontId="0" fillId="0" borderId="1" xfId="1" applyNumberFormat="1" applyFont="1" applyBorder="1" applyAlignment="1" applyProtection="1">
      <alignment vertical="top"/>
      <protection locked="0"/>
    </xf>
    <xf numFmtId="165" fontId="0" fillId="0" borderId="6" xfId="1" applyNumberFormat="1" applyFont="1" applyFill="1" applyBorder="1"/>
    <xf numFmtId="0" fontId="0" fillId="0" borderId="36" xfId="0" applyBorder="1" applyAlignment="1">
      <alignment horizontal="left" vertical="center"/>
    </xf>
    <xf numFmtId="165" fontId="0" fillId="0" borderId="9" xfId="1" applyNumberFormat="1" applyFont="1" applyFill="1" applyBorder="1"/>
    <xf numFmtId="0" fontId="25" fillId="12" borderId="46" xfId="0" applyFont="1" applyFill="1" applyBorder="1" applyAlignment="1">
      <alignment horizontal="left" vertical="center"/>
    </xf>
    <xf numFmtId="1" fontId="25" fillId="17" borderId="11" xfId="0" applyNumberFormat="1" applyFont="1" applyFill="1" applyBorder="1" applyProtection="1">
      <protection locked="0"/>
    </xf>
    <xf numFmtId="2" fontId="24" fillId="12" borderId="11" xfId="0" applyNumberFormat="1" applyFont="1" applyFill="1" applyBorder="1" applyProtection="1">
      <protection locked="0"/>
    </xf>
    <xf numFmtId="2" fontId="0" fillId="0" borderId="8" xfId="0" applyNumberFormat="1" applyBorder="1"/>
    <xf numFmtId="2" fontId="0" fillId="0" borderId="35" xfId="0" applyNumberFormat="1" applyBorder="1"/>
    <xf numFmtId="0" fontId="6" fillId="3" borderId="19" xfId="0" applyFont="1" applyFill="1" applyBorder="1" applyAlignment="1" applyProtection="1">
      <alignment horizontal="center" vertical="center"/>
      <protection locked="0"/>
    </xf>
    <xf numFmtId="0" fontId="0" fillId="0" borderId="34" xfId="0" applyBorder="1" applyAlignment="1">
      <alignment vertical="top" wrapText="1"/>
    </xf>
    <xf numFmtId="0" fontId="0" fillId="0" borderId="25" xfId="0" applyBorder="1" applyAlignment="1">
      <alignment horizontal="left" vertical="top" wrapText="1"/>
    </xf>
    <xf numFmtId="0" fontId="0" fillId="0" borderId="25" xfId="0" applyBorder="1" applyAlignment="1">
      <alignment vertical="top" wrapText="1"/>
    </xf>
    <xf numFmtId="0" fontId="15" fillId="0" borderId="25" xfId="0" applyFont="1" applyBorder="1"/>
    <xf numFmtId="0" fontId="0" fillId="0" borderId="23" xfId="0" applyBorder="1" applyAlignment="1">
      <alignment horizontal="left" vertical="top" wrapText="1"/>
    </xf>
    <xf numFmtId="0" fontId="0" fillId="2" borderId="23" xfId="0" applyFill="1" applyBorder="1" applyAlignment="1">
      <alignment horizontal="left" vertical="top" wrapText="1"/>
    </xf>
    <xf numFmtId="0" fontId="52" fillId="0" borderId="0" xfId="0" applyFont="1"/>
    <xf numFmtId="0" fontId="0" fillId="0" borderId="23" xfId="0" applyBorder="1" applyAlignment="1">
      <alignment vertical="top" wrapText="1"/>
    </xf>
    <xf numFmtId="49" fontId="0" fillId="0" borderId="93"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92" xfId="0" applyNumberFormat="1" applyBorder="1" applyAlignment="1" applyProtection="1">
      <alignment vertical="top"/>
      <protection locked="0"/>
    </xf>
    <xf numFmtId="49" fontId="0" fillId="0" borderId="94" xfId="0" applyNumberFormat="1" applyBorder="1" applyAlignment="1" applyProtection="1">
      <alignment vertical="top"/>
      <protection locked="0"/>
    </xf>
    <xf numFmtId="0" fontId="0" fillId="0" borderId="95" xfId="0" applyBorder="1"/>
    <xf numFmtId="165" fontId="0" fillId="0" borderId="95" xfId="1" applyNumberFormat="1" applyFont="1" applyBorder="1"/>
    <xf numFmtId="0" fontId="0" fillId="0" borderId="96" xfId="0" applyBorder="1"/>
    <xf numFmtId="0" fontId="0" fillId="0" borderId="97" xfId="0" applyBorder="1"/>
    <xf numFmtId="0" fontId="0" fillId="0" borderId="45" xfId="0" applyBorder="1" applyAlignment="1">
      <alignment vertical="center"/>
    </xf>
    <xf numFmtId="49" fontId="3" fillId="8" borderId="101" xfId="0" applyNumberFormat="1" applyFont="1" applyFill="1" applyBorder="1" applyAlignment="1" applyProtection="1">
      <alignment horizontal="center" vertical="center" wrapText="1"/>
      <protection locked="0"/>
    </xf>
    <xf numFmtId="49" fontId="3" fillId="8" borderId="103" xfId="0" applyNumberFormat="1" applyFont="1" applyFill="1" applyBorder="1" applyAlignment="1" applyProtection="1">
      <alignment horizontal="center" vertical="center" wrapText="1"/>
      <protection locked="0"/>
    </xf>
    <xf numFmtId="0" fontId="0" fillId="0" borderId="107" xfId="0" applyBorder="1" applyAlignment="1">
      <alignment horizontal="center" vertical="center"/>
    </xf>
    <xf numFmtId="0" fontId="0" fillId="0" borderId="97" xfId="0" applyBorder="1" applyAlignment="1">
      <alignment vertical="center"/>
    </xf>
    <xf numFmtId="0" fontId="0" fillId="0" borderId="101" xfId="0" applyBorder="1" applyAlignment="1">
      <alignment horizontal="center" vertical="center"/>
    </xf>
    <xf numFmtId="0" fontId="0" fillId="0" borderId="103" xfId="0" applyBorder="1" applyAlignment="1">
      <alignment vertical="center"/>
    </xf>
    <xf numFmtId="0" fontId="15" fillId="0" borderId="1" xfId="0" applyFont="1" applyBorder="1" applyAlignment="1">
      <alignment horizontal="center"/>
    </xf>
    <xf numFmtId="0" fontId="0" fillId="0" borderId="1" xfId="0" applyBorder="1" applyAlignment="1">
      <alignment horizontal="center"/>
    </xf>
    <xf numFmtId="0" fontId="0" fillId="0" borderId="24" xfId="0" applyBorder="1" applyAlignment="1">
      <alignment vertical="center"/>
    </xf>
    <xf numFmtId="0" fontId="0" fillId="0" borderId="64" xfId="0" applyBorder="1" applyAlignment="1">
      <alignment vertical="center"/>
    </xf>
    <xf numFmtId="0" fontId="15" fillId="0" borderId="1" xfId="0" applyFont="1" applyBorder="1" applyAlignment="1">
      <alignment horizontal="center" vertical="center"/>
    </xf>
    <xf numFmtId="0" fontId="0" fillId="19" borderId="65" xfId="0" applyFill="1" applyBorder="1" applyAlignment="1">
      <alignment vertical="center"/>
    </xf>
    <xf numFmtId="0" fontId="0" fillId="0" borderId="1" xfId="0" applyBorder="1" applyAlignment="1">
      <alignment horizontal="center" vertical="center"/>
    </xf>
    <xf numFmtId="2" fontId="0" fillId="0" borderId="19" xfId="2" applyNumberFormat="1" applyFont="1" applyBorder="1" applyAlignment="1">
      <alignment vertical="center"/>
    </xf>
    <xf numFmtId="0" fontId="0" fillId="20" borderId="65" xfId="0" applyFill="1" applyBorder="1" applyAlignment="1">
      <alignment vertical="center"/>
    </xf>
    <xf numFmtId="0" fontId="0" fillId="2" borderId="1" xfId="0" quotePrefix="1" applyFill="1" applyBorder="1" applyAlignment="1">
      <alignment horizontal="center" vertical="center"/>
    </xf>
    <xf numFmtId="0" fontId="0" fillId="0" borderId="8" xfId="0" applyBorder="1" applyAlignment="1">
      <alignment vertical="center"/>
    </xf>
    <xf numFmtId="0" fontId="0" fillId="0" borderId="48" xfId="0" applyBorder="1" applyAlignment="1">
      <alignment vertical="center"/>
    </xf>
    <xf numFmtId="2" fontId="0" fillId="0" borderId="37" xfId="2" applyNumberFormat="1" applyFont="1" applyBorder="1" applyAlignment="1">
      <alignment vertical="center"/>
    </xf>
    <xf numFmtId="0" fontId="3" fillId="5" borderId="108" xfId="0" applyFont="1" applyFill="1" applyBorder="1" applyAlignment="1">
      <alignment horizontal="center" vertical="center" wrapText="1"/>
    </xf>
    <xf numFmtId="0" fontId="3" fillId="11" borderId="109" xfId="0" applyFont="1" applyFill="1" applyBorder="1" applyAlignment="1">
      <alignment horizontal="center" vertical="center" wrapText="1"/>
    </xf>
    <xf numFmtId="0" fontId="15" fillId="0" borderId="11" xfId="0" applyFont="1" applyBorder="1" applyAlignment="1">
      <alignment horizontal="center" vertical="center"/>
    </xf>
    <xf numFmtId="2" fontId="0" fillId="0" borderId="40" xfId="0" applyNumberFormat="1" applyBorder="1" applyAlignment="1">
      <alignment vertical="center"/>
    </xf>
    <xf numFmtId="0" fontId="0" fillId="0" borderId="11" xfId="0" applyBorder="1" applyAlignment="1">
      <alignment horizontal="center"/>
    </xf>
    <xf numFmtId="0" fontId="15" fillId="0" borderId="11" xfId="0" applyFont="1" applyBorder="1" applyAlignment="1">
      <alignment horizontal="center"/>
    </xf>
    <xf numFmtId="0" fontId="3" fillId="5" borderId="113" xfId="0" applyFont="1" applyFill="1" applyBorder="1" applyAlignment="1">
      <alignment horizontal="left" vertical="center"/>
    </xf>
    <xf numFmtId="0" fontId="3" fillId="5" borderId="115" xfId="0" applyFont="1" applyFill="1" applyBorder="1" applyAlignment="1">
      <alignment horizontal="center" vertical="center" wrapText="1"/>
    </xf>
    <xf numFmtId="0" fontId="3" fillId="11" borderId="116" xfId="0" applyFont="1" applyFill="1" applyBorder="1" applyAlignment="1">
      <alignment horizontal="center" vertical="center" wrapText="1"/>
    </xf>
    <xf numFmtId="2" fontId="0" fillId="0" borderId="117" xfId="0" applyNumberFormat="1" applyBorder="1" applyAlignment="1">
      <alignment vertical="center"/>
    </xf>
    <xf numFmtId="2" fontId="0" fillId="0" borderId="118" xfId="0" applyNumberFormat="1" applyBorder="1" applyAlignment="1">
      <alignment vertical="center"/>
    </xf>
    <xf numFmtId="0" fontId="0" fillId="0" borderId="93" xfId="0" applyBorder="1" applyAlignment="1" applyProtection="1">
      <alignment vertical="center"/>
      <protection locked="0"/>
    </xf>
    <xf numFmtId="0" fontId="10" fillId="0" borderId="94" xfId="0" applyFont="1" applyBorder="1" applyAlignment="1" applyProtection="1">
      <alignment vertical="center"/>
      <protection locked="0"/>
    </xf>
    <xf numFmtId="0" fontId="0" fillId="0" borderId="120" xfId="0" applyBorder="1" applyAlignment="1">
      <alignment vertical="center"/>
    </xf>
    <xf numFmtId="2" fontId="0" fillId="0" borderId="121" xfId="0" applyNumberFormat="1" applyBorder="1" applyAlignment="1">
      <alignment vertical="center"/>
    </xf>
    <xf numFmtId="2" fontId="0" fillId="0" borderId="122" xfId="0" applyNumberFormat="1" applyBorder="1" applyAlignment="1">
      <alignment vertical="center"/>
    </xf>
    <xf numFmtId="0" fontId="0" fillId="0" borderId="48" xfId="0" applyBorder="1" applyAlignment="1">
      <alignment horizontal="center"/>
    </xf>
    <xf numFmtId="2" fontId="0" fillId="0" borderId="123" xfId="0" applyNumberFormat="1" applyBorder="1" applyAlignment="1">
      <alignment vertical="center"/>
    </xf>
    <xf numFmtId="0" fontId="0" fillId="0" borderId="121" xfId="0" applyBorder="1" applyAlignment="1">
      <alignment horizontal="center" vertical="center"/>
    </xf>
    <xf numFmtId="0" fontId="0" fillId="0" borderId="48" xfId="0" quotePrefix="1" applyBorder="1" applyAlignment="1">
      <alignment horizontal="center" vertical="center"/>
    </xf>
    <xf numFmtId="0" fontId="0" fillId="0" borderId="124" xfId="0" applyBorder="1" applyAlignment="1">
      <alignment horizontal="center" vertical="center"/>
    </xf>
    <xf numFmtId="2" fontId="0" fillId="0" borderId="24" xfId="2" applyNumberFormat="1" applyFont="1" applyBorder="1" applyAlignment="1">
      <alignment vertical="center"/>
    </xf>
    <xf numFmtId="0" fontId="0" fillId="0" borderId="113" xfId="0" applyBorder="1"/>
    <xf numFmtId="0" fontId="0" fillId="0" borderId="93" xfId="0" applyBorder="1"/>
    <xf numFmtId="0" fontId="0" fillId="2" borderId="93" xfId="0" applyFill="1" applyBorder="1"/>
    <xf numFmtId="0" fontId="0" fillId="0" borderId="94" xfId="0" applyBorder="1"/>
    <xf numFmtId="0" fontId="0" fillId="0" borderId="48" xfId="0" quotePrefix="1" applyBorder="1" applyAlignment="1">
      <alignment horizontal="center"/>
    </xf>
    <xf numFmtId="0" fontId="0" fillId="0" borderId="125" xfId="0" applyBorder="1" applyAlignment="1">
      <alignment vertical="center"/>
    </xf>
    <xf numFmtId="0" fontId="0" fillId="0" borderId="107" xfId="0" applyBorder="1" applyAlignment="1">
      <alignment vertical="center"/>
    </xf>
    <xf numFmtId="0" fontId="0" fillId="0" borderId="107" xfId="0" applyBorder="1" applyAlignment="1">
      <alignment vertical="center" wrapText="1"/>
    </xf>
    <xf numFmtId="2" fontId="10" fillId="0" borderId="45" xfId="2" applyNumberFormat="1" applyFont="1" applyBorder="1" applyAlignment="1">
      <alignment vertical="center"/>
    </xf>
    <xf numFmtId="2" fontId="0" fillId="0" borderId="126" xfId="0" applyNumberFormat="1" applyBorder="1" applyAlignment="1">
      <alignment vertical="center"/>
    </xf>
    <xf numFmtId="2" fontId="0" fillId="0" borderId="49" xfId="0" applyNumberFormat="1" applyBorder="1" applyAlignment="1">
      <alignment vertical="center"/>
    </xf>
    <xf numFmtId="0" fontId="3" fillId="0" borderId="127" xfId="0" applyFont="1" applyBorder="1" applyAlignment="1">
      <alignment horizontal="left" vertical="center"/>
    </xf>
    <xf numFmtId="0" fontId="3" fillId="0" borderId="128" xfId="0" applyFont="1" applyBorder="1" applyAlignment="1">
      <alignment horizontal="center" vertical="center"/>
    </xf>
    <xf numFmtId="2" fontId="3" fillId="0" borderId="128" xfId="0" applyNumberFormat="1" applyFont="1" applyBorder="1" applyAlignment="1">
      <alignment vertical="center"/>
    </xf>
    <xf numFmtId="2" fontId="3" fillId="0" borderId="34" xfId="0" applyNumberFormat="1" applyFont="1" applyBorder="1" applyAlignment="1">
      <alignment vertical="center"/>
    </xf>
    <xf numFmtId="0" fontId="0" fillId="0" borderId="1" xfId="0" applyBorder="1" applyAlignment="1" applyProtection="1">
      <alignment vertical="center" wrapText="1"/>
      <protection locked="0"/>
    </xf>
    <xf numFmtId="0" fontId="4" fillId="0" borderId="1" xfId="3" applyBorder="1" applyAlignment="1" applyProtection="1">
      <alignment vertical="center" wrapText="1"/>
      <protection locked="0"/>
    </xf>
    <xf numFmtId="0" fontId="4" fillId="0" borderId="1" xfId="3" applyFill="1" applyBorder="1"/>
    <xf numFmtId="0" fontId="34" fillId="5" borderId="129" xfId="0" applyFont="1" applyFill="1" applyBorder="1" applyAlignment="1">
      <alignment horizontal="center" vertical="center" wrapText="1"/>
    </xf>
    <xf numFmtId="0" fontId="34" fillId="5" borderId="130" xfId="0" applyFont="1" applyFill="1" applyBorder="1" applyAlignment="1">
      <alignment horizontal="center" vertical="center" wrapText="1"/>
    </xf>
    <xf numFmtId="0" fontId="34" fillId="5" borderId="131" xfId="0" applyFont="1" applyFill="1" applyBorder="1" applyAlignment="1">
      <alignment horizontal="center" vertical="center" wrapText="1"/>
    </xf>
    <xf numFmtId="0" fontId="34" fillId="5" borderId="132" xfId="0" applyFont="1" applyFill="1" applyBorder="1" applyAlignment="1">
      <alignment horizontal="center" vertical="center" wrapText="1"/>
    </xf>
    <xf numFmtId="0" fontId="34" fillId="5" borderId="133" xfId="0" applyFont="1" applyFill="1" applyBorder="1" applyAlignment="1">
      <alignment horizontal="center" vertical="center" wrapText="1"/>
    </xf>
    <xf numFmtId="0" fontId="34" fillId="0" borderId="134" xfId="0" applyFont="1" applyBorder="1" applyAlignment="1" applyProtection="1">
      <alignment vertical="center" wrapText="1"/>
      <protection locked="0"/>
    </xf>
    <xf numFmtId="0" fontId="35" fillId="0" borderId="135" xfId="0" applyFont="1" applyBorder="1" applyAlignment="1" applyProtection="1">
      <alignment vertical="center" wrapText="1"/>
      <protection locked="0"/>
    </xf>
    <xf numFmtId="0" fontId="0" fillId="0" borderId="135" xfId="0" applyBorder="1" applyAlignment="1" applyProtection="1">
      <alignment horizontal="center"/>
      <protection locked="0"/>
    </xf>
    <xf numFmtId="0" fontId="15" fillId="0" borderId="135" xfId="0" applyFont="1" applyBorder="1" applyAlignment="1" applyProtection="1">
      <alignment horizontal="center"/>
      <protection locked="0"/>
    </xf>
    <xf numFmtId="0" fontId="0" fillId="0" borderId="136" xfId="0" applyBorder="1"/>
    <xf numFmtId="0" fontId="34" fillId="0" borderId="137" xfId="0" applyFont="1" applyBorder="1" applyAlignment="1" applyProtection="1">
      <alignment vertical="center" wrapText="1"/>
      <protection locked="0"/>
    </xf>
    <xf numFmtId="0" fontId="35" fillId="0" borderId="138" xfId="0" applyFont="1" applyBorder="1" applyAlignment="1" applyProtection="1">
      <alignment vertical="center" wrapText="1"/>
      <protection locked="0"/>
    </xf>
    <xf numFmtId="0" fontId="0" fillId="0" borderId="138" xfId="0" applyBorder="1" applyAlignment="1" applyProtection="1">
      <alignment horizontal="center"/>
      <protection locked="0"/>
    </xf>
    <xf numFmtId="0" fontId="15" fillId="0" borderId="138" xfId="0" applyFont="1" applyBorder="1" applyAlignment="1" applyProtection="1">
      <alignment horizontal="center"/>
      <protection locked="0"/>
    </xf>
    <xf numFmtId="0" fontId="0" fillId="0" borderId="139" xfId="0" applyBorder="1" applyAlignment="1" applyProtection="1">
      <alignment horizontal="center"/>
      <protection locked="0"/>
    </xf>
    <xf numFmtId="0" fontId="34" fillId="5" borderId="140" xfId="0" applyFont="1" applyFill="1" applyBorder="1" applyAlignment="1">
      <alignment horizontal="center" vertical="center" wrapText="1"/>
    </xf>
    <xf numFmtId="0" fontId="34" fillId="5" borderId="141" xfId="0" applyFont="1" applyFill="1" applyBorder="1" applyAlignment="1">
      <alignment horizontal="center" vertical="center" wrapText="1"/>
    </xf>
    <xf numFmtId="0" fontId="34" fillId="5" borderId="142" xfId="0" applyFont="1" applyFill="1" applyBorder="1" applyAlignment="1">
      <alignment horizontal="center" vertical="center" wrapText="1"/>
    </xf>
    <xf numFmtId="0" fontId="0" fillId="0" borderId="93" xfId="0" applyBorder="1" applyAlignment="1" applyProtection="1">
      <alignment vertical="center" wrapText="1"/>
      <protection locked="0"/>
    </xf>
    <xf numFmtId="0" fontId="0" fillId="0" borderId="118" xfId="0" applyBorder="1" applyAlignment="1" applyProtection="1">
      <alignment horizontal="center" vertical="center" wrapText="1"/>
      <protection locked="0"/>
    </xf>
    <xf numFmtId="0" fontId="0" fillId="0" borderId="94" xfId="0" applyBorder="1" applyAlignment="1" applyProtection="1">
      <alignment vertical="center" wrapText="1"/>
      <protection locked="0"/>
    </xf>
    <xf numFmtId="0" fontId="0" fillId="0" borderId="95" xfId="0" applyBorder="1" applyAlignment="1" applyProtection="1">
      <alignment vertical="center" wrapText="1"/>
      <protection locked="0"/>
    </xf>
    <xf numFmtId="0" fontId="4" fillId="0" borderId="95" xfId="3" applyFill="1" applyBorder="1"/>
    <xf numFmtId="0" fontId="0" fillId="0" borderId="119" xfId="0" applyBorder="1" applyAlignment="1" applyProtection="1">
      <alignment horizontal="center" vertical="center" wrapText="1"/>
      <protection locked="0"/>
    </xf>
    <xf numFmtId="0" fontId="3" fillId="5" borderId="146" xfId="0" applyFont="1" applyFill="1" applyBorder="1" applyAlignment="1">
      <alignment horizontal="left" vertical="center" wrapText="1"/>
    </xf>
    <xf numFmtId="0" fontId="3" fillId="5" borderId="145" xfId="0" applyFont="1" applyFill="1" applyBorder="1" applyAlignment="1">
      <alignment horizontal="center" vertical="center" wrapText="1"/>
    </xf>
    <xf numFmtId="0" fontId="3" fillId="5" borderId="97" xfId="0" applyFont="1" applyFill="1" applyBorder="1" applyAlignment="1">
      <alignment horizontal="center" vertical="center" wrapText="1"/>
    </xf>
    <xf numFmtId="0" fontId="48" fillId="0" borderId="113" xfId="0" applyFont="1" applyBorder="1" applyAlignment="1" applyProtection="1">
      <alignment vertical="center"/>
      <protection locked="0"/>
    </xf>
    <xf numFmtId="0" fontId="48" fillId="0" borderId="93" xfId="0" applyFont="1" applyBorder="1" applyAlignment="1" applyProtection="1">
      <alignment vertical="center"/>
      <protection locked="0"/>
    </xf>
    <xf numFmtId="0" fontId="0" fillId="2" borderId="113" xfId="0" applyFill="1" applyBorder="1" applyAlignment="1" applyProtection="1">
      <alignment vertical="center" wrapText="1"/>
      <protection locked="0"/>
    </xf>
    <xf numFmtId="0" fontId="0" fillId="2" borderId="11" xfId="0" applyFill="1" applyBorder="1" applyAlignment="1" applyProtection="1">
      <alignment vertical="center" wrapText="1"/>
      <protection locked="0"/>
    </xf>
    <xf numFmtId="0" fontId="4" fillId="2" borderId="11" xfId="3" applyFill="1" applyBorder="1" applyAlignment="1" applyProtection="1">
      <alignment vertical="center" wrapText="1"/>
      <protection locked="0"/>
    </xf>
    <xf numFmtId="0" fontId="0" fillId="2" borderId="117" xfId="0" applyFill="1" applyBorder="1" applyAlignment="1" applyProtection="1">
      <alignment horizontal="center" vertical="center" wrapText="1"/>
      <protection locked="0"/>
    </xf>
    <xf numFmtId="0" fontId="0" fillId="2" borderId="93" xfId="0" applyFill="1" applyBorder="1" applyAlignment="1" applyProtection="1">
      <alignment vertical="center" wrapText="1"/>
      <protection locked="0"/>
    </xf>
    <xf numFmtId="0" fontId="0" fillId="2" borderId="1" xfId="0" applyFill="1" applyBorder="1" applyAlignment="1" applyProtection="1">
      <alignment vertical="center" wrapText="1"/>
      <protection locked="0"/>
    </xf>
    <xf numFmtId="0" fontId="4" fillId="2" borderId="1" xfId="3" applyFill="1" applyBorder="1" applyAlignment="1" applyProtection="1">
      <alignment vertical="center" wrapText="1"/>
      <protection locked="0"/>
    </xf>
    <xf numFmtId="0" fontId="0" fillId="2" borderId="118" xfId="0" applyFill="1" applyBorder="1" applyAlignment="1" applyProtection="1">
      <alignment horizontal="center" vertical="center" wrapText="1"/>
      <protection locked="0"/>
    </xf>
    <xf numFmtId="0" fontId="4" fillId="2" borderId="1" xfId="3" applyFill="1" applyBorder="1" applyAlignment="1">
      <alignment horizontal="left"/>
    </xf>
    <xf numFmtId="0" fontId="4" fillId="2" borderId="1" xfId="3" applyFill="1" applyBorder="1"/>
    <xf numFmtId="0" fontId="4" fillId="2" borderId="1" xfId="5" applyFill="1" applyBorder="1" applyAlignment="1">
      <alignment horizontal="left" vertical="center"/>
    </xf>
    <xf numFmtId="0" fontId="3" fillId="22" borderId="145" xfId="0" applyFont="1" applyFill="1" applyBorder="1" applyAlignment="1">
      <alignment horizontal="center" vertical="center" wrapText="1"/>
    </xf>
    <xf numFmtId="0" fontId="54" fillId="0" borderId="11" xfId="0" applyFont="1" applyBorder="1" applyAlignment="1">
      <alignment horizontal="center" vertical="center" wrapText="1"/>
    </xf>
    <xf numFmtId="0" fontId="54" fillId="0" borderId="95" xfId="0" applyFont="1" applyBorder="1" applyAlignment="1">
      <alignment horizontal="center" vertical="center"/>
    </xf>
    <xf numFmtId="0" fontId="1" fillId="0" borderId="93" xfId="0" applyFont="1" applyBorder="1"/>
    <xf numFmtId="0" fontId="46" fillId="0" borderId="32" xfId="0" applyFont="1" applyBorder="1" applyAlignment="1">
      <alignment horizontal="left" vertical="top" wrapText="1"/>
    </xf>
    <xf numFmtId="0" fontId="3" fillId="0" borderId="34" xfId="0" applyFont="1" applyBorder="1" applyAlignment="1">
      <alignment horizontal="left" vertical="top" wrapText="1"/>
    </xf>
    <xf numFmtId="0" fontId="47" fillId="0" borderId="29" xfId="0" applyFont="1" applyBorder="1" applyAlignment="1">
      <alignment horizontal="left" vertical="top" wrapText="1"/>
    </xf>
    <xf numFmtId="0" fontId="3" fillId="0" borderId="23" xfId="0" applyFont="1" applyBorder="1" applyAlignment="1">
      <alignment horizontal="left" vertical="top" wrapText="1"/>
    </xf>
    <xf numFmtId="0" fontId="47" fillId="0" borderId="30" xfId="0" applyFont="1" applyBorder="1" applyAlignment="1">
      <alignment horizontal="left" vertical="top" wrapText="1"/>
    </xf>
    <xf numFmtId="0" fontId="3" fillId="0" borderId="25" xfId="0" applyFont="1" applyBorder="1" applyAlignment="1">
      <alignment horizontal="left" vertical="top" wrapText="1"/>
    </xf>
    <xf numFmtId="0" fontId="47" fillId="0" borderId="31" xfId="0" applyFont="1" applyBorder="1" applyAlignment="1">
      <alignment horizontal="left" vertical="top" wrapText="1"/>
    </xf>
    <xf numFmtId="0" fontId="3" fillId="0" borderId="28" xfId="0" applyFont="1" applyBorder="1" applyAlignment="1">
      <alignment horizontal="left" vertical="top" wrapText="1"/>
    </xf>
    <xf numFmtId="0" fontId="47" fillId="0" borderId="32" xfId="0" applyFont="1" applyBorder="1" applyAlignment="1">
      <alignment horizontal="left" vertical="top" wrapText="1"/>
    </xf>
    <xf numFmtId="0" fontId="46" fillId="0" borderId="31" xfId="0" applyFont="1" applyBorder="1" applyAlignment="1">
      <alignment horizontal="left" vertical="top" wrapText="1"/>
    </xf>
    <xf numFmtId="0" fontId="20" fillId="10" borderId="0" xfId="0" applyFont="1" applyFill="1" applyAlignment="1">
      <alignment horizontal="center"/>
    </xf>
    <xf numFmtId="0" fontId="46" fillId="2" borderId="31" xfId="0" applyFont="1" applyFill="1" applyBorder="1" applyAlignment="1">
      <alignment horizontal="left" vertical="top" wrapText="1"/>
    </xf>
    <xf numFmtId="0" fontId="3" fillId="2" borderId="28" xfId="0" applyFont="1" applyFill="1" applyBorder="1" applyAlignment="1">
      <alignment horizontal="left" vertical="top" wrapText="1"/>
    </xf>
    <xf numFmtId="0" fontId="51" fillId="0" borderId="23" xfId="0" applyFont="1" applyBorder="1" applyAlignment="1">
      <alignment horizontal="left" vertical="top"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3" fillId="0" borderId="31" xfId="0" applyFont="1" applyBorder="1" applyAlignment="1">
      <alignment horizontal="left" vertical="top" wrapText="1"/>
    </xf>
    <xf numFmtId="0" fontId="0" fillId="0" borderId="0" xfId="0" applyAlignment="1">
      <alignment horizontal="left" vertical="center"/>
    </xf>
    <xf numFmtId="0" fontId="2" fillId="0" borderId="0" xfId="0" applyFont="1" applyAlignment="1">
      <alignment horizontal="left" vertical="center"/>
    </xf>
    <xf numFmtId="0" fontId="46" fillId="0" borderId="29" xfId="0" applyFont="1" applyBorder="1" applyAlignment="1">
      <alignment horizontal="left" vertical="top" wrapText="1"/>
    </xf>
    <xf numFmtId="0" fontId="3" fillId="0" borderId="32" xfId="0" applyFont="1" applyBorder="1" applyAlignment="1">
      <alignment horizontal="left" vertical="top" wrapText="1"/>
    </xf>
    <xf numFmtId="0" fontId="47" fillId="2" borderId="31" xfId="0" applyFont="1" applyFill="1" applyBorder="1" applyAlignment="1">
      <alignment horizontal="left" vertical="top" wrapText="1"/>
    </xf>
    <xf numFmtId="0" fontId="14" fillId="5" borderId="32" xfId="0" applyFont="1" applyFill="1" applyBorder="1" applyAlignment="1">
      <alignment horizontal="center"/>
    </xf>
    <xf numFmtId="0" fontId="14" fillId="5" borderId="33" xfId="0" applyFont="1" applyFill="1" applyBorder="1" applyAlignment="1">
      <alignment horizontal="center"/>
    </xf>
    <xf numFmtId="0" fontId="14" fillId="5" borderId="34" xfId="0" applyFont="1" applyFill="1" applyBorder="1" applyAlignment="1">
      <alignment horizontal="center"/>
    </xf>
    <xf numFmtId="0" fontId="11" fillId="4" borderId="30" xfId="0" applyFont="1" applyFill="1" applyBorder="1" applyAlignment="1">
      <alignment horizontal="left" vertical="top" wrapText="1"/>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49" fontId="48" fillId="2" borderId="30" xfId="0" applyNumberFormat="1" applyFont="1" applyFill="1" applyBorder="1" applyAlignment="1" applyProtection="1">
      <alignment horizontal="left" vertical="top" wrapText="1"/>
      <protection locked="0"/>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0" fontId="3" fillId="5" borderId="29" xfId="0" applyFont="1" applyFill="1" applyBorder="1" applyAlignment="1">
      <alignment horizontal="left"/>
    </xf>
    <xf numFmtId="0" fontId="3" fillId="5" borderId="22" xfId="0" applyFont="1" applyFill="1" applyBorder="1" applyAlignment="1">
      <alignment horizontal="left"/>
    </xf>
    <xf numFmtId="0" fontId="3" fillId="5" borderId="23" xfId="0" applyFont="1" applyFill="1" applyBorder="1" applyAlignment="1">
      <alignment horizontal="left"/>
    </xf>
    <xf numFmtId="0" fontId="3" fillId="5" borderId="88" xfId="0" applyFont="1" applyFill="1" applyBorder="1" applyAlignment="1">
      <alignment horizontal="left"/>
    </xf>
    <xf numFmtId="0" fontId="3" fillId="5" borderId="89" xfId="0" applyFont="1" applyFill="1" applyBorder="1" applyAlignment="1">
      <alignment horizontal="left"/>
    </xf>
    <xf numFmtId="0" fontId="3" fillId="5" borderId="90" xfId="0" applyFont="1" applyFill="1" applyBorder="1" applyAlignment="1">
      <alignment horizontal="left"/>
    </xf>
    <xf numFmtId="0" fontId="11" fillId="6" borderId="91" xfId="0" applyFont="1" applyFill="1" applyBorder="1" applyAlignment="1">
      <alignment horizontal="left" vertical="top" wrapText="1"/>
    </xf>
    <xf numFmtId="0" fontId="11" fillId="6" borderId="0" xfId="0" applyFont="1" applyFill="1" applyAlignment="1">
      <alignment horizontal="left" vertical="top" wrapText="1"/>
    </xf>
    <xf numFmtId="0" fontId="11" fillId="6" borderId="92" xfId="0" applyFont="1" applyFill="1" applyBorder="1" applyAlignment="1">
      <alignment horizontal="left" vertical="top" wrapText="1"/>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0" fontId="11" fillId="4" borderId="0" xfId="0" applyFont="1" applyFill="1" applyAlignment="1">
      <alignment horizontal="left" vertical="top" wrapText="1"/>
    </xf>
    <xf numFmtId="0" fontId="11" fillId="4" borderId="25" xfId="0" applyFont="1" applyFill="1" applyBorder="1" applyAlignment="1">
      <alignment horizontal="left" vertical="top" wrapText="1"/>
    </xf>
    <xf numFmtId="49" fontId="48" fillId="0" borderId="30" xfId="0" applyNumberFormat="1" applyFon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0" fontId="18" fillId="5" borderId="29" xfId="0" applyFont="1" applyFill="1" applyBorder="1" applyAlignment="1">
      <alignment horizontal="left"/>
    </xf>
    <xf numFmtId="0" fontId="19" fillId="5" borderId="22" xfId="0" applyFont="1" applyFill="1" applyBorder="1" applyAlignment="1">
      <alignment horizontal="left"/>
    </xf>
    <xf numFmtId="0" fontId="19" fillId="5" borderId="23" xfId="0" applyFont="1" applyFill="1" applyBorder="1" applyAlignment="1">
      <alignment horizontal="left"/>
    </xf>
    <xf numFmtId="0" fontId="3" fillId="0" borderId="19" xfId="0" applyFont="1" applyBorder="1" applyAlignment="1">
      <alignment horizontal="left" vertical="center"/>
    </xf>
    <xf numFmtId="0" fontId="3" fillId="0" borderId="21" xfId="0" applyFont="1" applyBorder="1" applyAlignment="1">
      <alignment horizontal="left" vertical="center"/>
    </xf>
    <xf numFmtId="0" fontId="0" fillId="0" borderId="102" xfId="0" applyBorder="1" applyAlignment="1">
      <alignment horizontal="center" vertical="center"/>
    </xf>
    <xf numFmtId="0" fontId="0" fillId="0" borderId="98" xfId="0" applyBorder="1" applyAlignment="1">
      <alignment horizontal="center" vertical="center"/>
    </xf>
    <xf numFmtId="0" fontId="0" fillId="0" borderId="104" xfId="0" applyBorder="1" applyAlignment="1">
      <alignment horizontal="center" vertical="center"/>
    </xf>
    <xf numFmtId="0" fontId="0" fillId="0" borderId="105" xfId="0" applyBorder="1" applyAlignment="1">
      <alignment horizontal="center" vertical="center"/>
    </xf>
    <xf numFmtId="0" fontId="0" fillId="0" borderId="106" xfId="0" applyBorder="1" applyAlignment="1">
      <alignment horizontal="center" vertical="center"/>
    </xf>
    <xf numFmtId="6" fontId="0" fillId="0" borderId="106" xfId="0" applyNumberFormat="1" applyBorder="1" applyAlignment="1">
      <alignment horizontal="center" vertical="center"/>
    </xf>
    <xf numFmtId="0" fontId="0" fillId="0" borderId="99" xfId="0" applyBorder="1" applyAlignment="1">
      <alignment horizontal="center" vertical="center"/>
    </xf>
    <xf numFmtId="0" fontId="14" fillId="5" borderId="32" xfId="0" applyFont="1" applyFill="1" applyBorder="1" applyAlignment="1">
      <alignment horizontal="center" vertical="center"/>
    </xf>
    <xf numFmtId="0" fontId="14" fillId="5" borderId="33" xfId="0" applyFont="1" applyFill="1" applyBorder="1" applyAlignment="1">
      <alignment horizontal="center" vertical="center"/>
    </xf>
    <xf numFmtId="0" fontId="3" fillId="5" borderId="29" xfId="0" applyFont="1" applyFill="1" applyBorder="1" applyAlignment="1">
      <alignment horizontal="left" vertical="center"/>
    </xf>
    <xf numFmtId="0" fontId="3" fillId="5" borderId="22" xfId="0" applyFont="1" applyFill="1" applyBorder="1" applyAlignment="1">
      <alignment horizontal="left" vertical="center"/>
    </xf>
    <xf numFmtId="0" fontId="3" fillId="5" borderId="23" xfId="0" applyFont="1" applyFill="1" applyBorder="1" applyAlignment="1">
      <alignment horizontal="left" vertical="center"/>
    </xf>
    <xf numFmtId="0" fontId="7" fillId="4" borderId="30" xfId="0" applyFont="1" applyFill="1" applyBorder="1" applyAlignment="1">
      <alignment horizontal="left" vertical="center" wrapText="1"/>
    </xf>
    <xf numFmtId="0" fontId="7" fillId="4" borderId="0" xfId="0" applyFont="1" applyFill="1" applyAlignment="1">
      <alignment horizontal="left" vertical="center" wrapText="1"/>
    </xf>
    <xf numFmtId="0" fontId="7" fillId="4" borderId="25" xfId="0" applyFont="1" applyFill="1" applyBorder="1" applyAlignment="1">
      <alignment horizontal="left" vertical="center" wrapText="1"/>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20" fillId="0" borderId="33" xfId="0" applyFont="1" applyBorder="1" applyAlignment="1">
      <alignment horizontal="left" vertical="center"/>
    </xf>
    <xf numFmtId="49" fontId="3" fillId="8" borderId="102" xfId="0" applyNumberFormat="1" applyFont="1" applyFill="1" applyBorder="1" applyAlignment="1" applyProtection="1">
      <alignment horizontal="center" vertical="center" wrapText="1"/>
      <protection locked="0"/>
    </xf>
    <xf numFmtId="49" fontId="3" fillId="8" borderId="98" xfId="0" applyNumberFormat="1" applyFont="1" applyFill="1" applyBorder="1" applyAlignment="1" applyProtection="1">
      <alignment horizontal="center" vertical="center" wrapText="1"/>
      <protection locked="0"/>
    </xf>
    <xf numFmtId="49" fontId="3" fillId="8" borderId="99" xfId="0" applyNumberFormat="1" applyFont="1" applyFill="1" applyBorder="1" applyAlignment="1" applyProtection="1">
      <alignment horizontal="center" vertical="center" wrapText="1"/>
      <protection locked="0"/>
    </xf>
    <xf numFmtId="0" fontId="0" fillId="0" borderId="100" xfId="0" applyBorder="1" applyAlignment="1">
      <alignment horizontal="center" vertical="center"/>
    </xf>
    <xf numFmtId="0" fontId="0" fillId="0" borderId="99" xfId="0" applyBorder="1" applyAlignment="1">
      <alignment horizontal="center" vertical="center" wrapText="1"/>
    </xf>
    <xf numFmtId="0" fontId="0" fillId="0" borderId="98" xfId="0" applyBorder="1" applyAlignment="1">
      <alignment horizontal="center" vertical="center" wrapText="1"/>
    </xf>
    <xf numFmtId="0" fontId="0" fillId="4" borderId="0" xfId="0" applyFill="1" applyAlignment="1">
      <alignment horizontal="left" vertical="center" wrapText="1"/>
    </xf>
    <xf numFmtId="0" fontId="0" fillId="4" borderId="25" xfId="0" applyFill="1" applyBorder="1" applyAlignment="1">
      <alignment horizontal="left" vertical="center" wrapText="1"/>
    </xf>
    <xf numFmtId="0" fontId="3" fillId="5" borderId="88" xfId="0" applyFont="1" applyFill="1" applyBorder="1" applyAlignment="1">
      <alignment horizontal="left" vertical="center"/>
    </xf>
    <xf numFmtId="0" fontId="3" fillId="5" borderId="89" xfId="0" applyFont="1" applyFill="1" applyBorder="1" applyAlignment="1">
      <alignment horizontal="left" vertical="center"/>
    </xf>
    <xf numFmtId="0" fontId="3" fillId="5" borderId="90" xfId="0" applyFont="1" applyFill="1" applyBorder="1" applyAlignment="1">
      <alignment horizontal="left" vertical="center"/>
    </xf>
    <xf numFmtId="0" fontId="7" fillId="4" borderId="91" xfId="0" applyFont="1" applyFill="1" applyBorder="1" applyAlignment="1">
      <alignment horizontal="left" vertical="center" wrapText="1"/>
    </xf>
    <xf numFmtId="0" fontId="0" fillId="4" borderId="92" xfId="0" applyFill="1" applyBorder="1" applyAlignment="1">
      <alignment horizontal="left" vertical="center" wrapText="1"/>
    </xf>
    <xf numFmtId="49" fontId="3" fillId="8" borderId="100" xfId="0" applyNumberFormat="1" applyFont="1" applyFill="1" applyBorder="1" applyAlignment="1" applyProtection="1">
      <alignment horizontal="center" vertical="center" wrapText="1"/>
      <protection locked="0"/>
    </xf>
    <xf numFmtId="6" fontId="0" fillId="0" borderId="99" xfId="0" applyNumberFormat="1" applyBorder="1" applyAlignment="1">
      <alignment horizontal="center" vertical="center"/>
    </xf>
    <xf numFmtId="0" fontId="0" fillId="0" borderId="96" xfId="0" applyBorder="1" applyAlignment="1">
      <alignment horizontal="center" vertical="center"/>
    </xf>
    <xf numFmtId="0" fontId="0" fillId="0" borderId="106" xfId="0" applyBorder="1" applyAlignment="1">
      <alignment horizontal="center" vertical="center" wrapText="1"/>
    </xf>
    <xf numFmtId="0" fontId="0" fillId="0" borderId="105" xfId="0" applyBorder="1" applyAlignment="1">
      <alignment horizontal="center" vertical="center" wrapText="1"/>
    </xf>
    <xf numFmtId="0" fontId="9" fillId="4" borderId="30" xfId="0" applyFont="1" applyFill="1" applyBorder="1" applyAlignment="1">
      <alignment horizontal="center" vertical="center" wrapText="1"/>
    </xf>
    <xf numFmtId="0" fontId="9" fillId="4" borderId="0" xfId="0" applyFont="1" applyFill="1" applyAlignment="1">
      <alignment horizontal="center" vertical="center" wrapText="1"/>
    </xf>
    <xf numFmtId="0" fontId="9" fillId="4" borderId="25" xfId="0" applyFont="1" applyFill="1" applyBorder="1" applyAlignment="1">
      <alignment horizontal="center" vertical="center" wrapText="1"/>
    </xf>
    <xf numFmtId="0" fontId="36" fillId="5" borderId="32" xfId="0" applyFont="1" applyFill="1" applyBorder="1" applyAlignment="1">
      <alignment horizontal="center" vertical="center"/>
    </xf>
    <xf numFmtId="0" fontId="37" fillId="5" borderId="33" xfId="0" applyFont="1" applyFill="1" applyBorder="1" applyAlignment="1">
      <alignment horizontal="center" vertical="center"/>
    </xf>
    <xf numFmtId="0" fontId="37" fillId="5" borderId="34" xfId="0" applyFont="1" applyFill="1" applyBorder="1" applyAlignment="1">
      <alignment horizontal="center" vertical="center"/>
    </xf>
    <xf numFmtId="0" fontId="9" fillId="4" borderId="31" xfId="0" applyFont="1" applyFill="1" applyBorder="1" applyAlignment="1">
      <alignment horizontal="center" vertical="center" wrapText="1"/>
    </xf>
    <xf numFmtId="0" fontId="9" fillId="4" borderId="27" xfId="0" applyFont="1" applyFill="1" applyBorder="1" applyAlignment="1">
      <alignment horizontal="center" vertical="center" wrapText="1"/>
    </xf>
    <xf numFmtId="0" fontId="9" fillId="4" borderId="28" xfId="0" applyFont="1" applyFill="1" applyBorder="1" applyAlignment="1">
      <alignment horizontal="center" vertical="center" wrapText="1"/>
    </xf>
    <xf numFmtId="0" fontId="3" fillId="22" borderId="143" xfId="0" applyFont="1" applyFill="1" applyBorder="1" applyAlignment="1">
      <alignment horizontal="left" vertical="center" wrapText="1"/>
    </xf>
    <xf numFmtId="0" fontId="3" fillId="22" borderId="144" xfId="0" applyFont="1" applyFill="1" applyBorder="1" applyAlignment="1">
      <alignment horizontal="left" vertical="center" wrapText="1"/>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6" fillId="3" borderId="19" xfId="0" applyFont="1" applyFill="1" applyBorder="1" applyAlignment="1">
      <alignment horizontal="center" vertical="center"/>
    </xf>
    <xf numFmtId="0" fontId="6" fillId="3" borderId="21" xfId="0" applyFont="1" applyFill="1" applyBorder="1" applyAlignment="1">
      <alignment horizontal="center" vertical="center"/>
    </xf>
    <xf numFmtId="0" fontId="6" fillId="3" borderId="19" xfId="0" applyFont="1" applyFill="1" applyBorder="1" applyAlignment="1">
      <alignment horizontal="left" vertical="center"/>
    </xf>
    <xf numFmtId="0" fontId="6" fillId="3" borderId="20" xfId="0" applyFont="1" applyFill="1" applyBorder="1" applyAlignment="1">
      <alignment horizontal="left" vertical="center"/>
    </xf>
    <xf numFmtId="0" fontId="6" fillId="3" borderId="85" xfId="0" applyFont="1" applyFill="1" applyBorder="1" applyAlignment="1">
      <alignment horizontal="left" vertical="center"/>
    </xf>
    <xf numFmtId="0" fontId="6" fillId="2" borderId="19" xfId="0" applyFont="1" applyFill="1" applyBorder="1" applyAlignment="1">
      <alignment horizontal="left" vertical="center" wrapText="1"/>
    </xf>
    <xf numFmtId="0" fontId="6" fillId="2" borderId="20" xfId="0" applyFont="1" applyFill="1" applyBorder="1" applyAlignment="1">
      <alignment horizontal="left" vertical="center" wrapText="1"/>
    </xf>
    <xf numFmtId="0" fontId="6" fillId="2" borderId="85" xfId="0" applyFont="1" applyFill="1" applyBorder="1" applyAlignment="1">
      <alignment horizontal="left" vertical="center" wrapText="1"/>
    </xf>
    <xf numFmtId="0" fontId="16" fillId="21" borderId="19" xfId="0" applyFont="1" applyFill="1" applyBorder="1" applyAlignment="1">
      <alignment horizontal="left" vertical="center"/>
    </xf>
    <xf numFmtId="0" fontId="16" fillId="21" borderId="20" xfId="0" applyFont="1" applyFill="1" applyBorder="1" applyAlignment="1">
      <alignment horizontal="left" vertical="center"/>
    </xf>
    <xf numFmtId="0" fontId="16" fillId="21" borderId="85" xfId="0" applyFont="1" applyFill="1" applyBorder="1" applyAlignment="1">
      <alignment horizontal="left" vertical="center"/>
    </xf>
    <xf numFmtId="0" fontId="44" fillId="21" borderId="35" xfId="0" applyFont="1" applyFill="1" applyBorder="1" applyAlignment="1">
      <alignment horizontal="left" vertical="center" wrapText="1"/>
    </xf>
    <xf numFmtId="0" fontId="44" fillId="21" borderId="58" xfId="0" applyFont="1" applyFill="1" applyBorder="1" applyAlignment="1">
      <alignment horizontal="left" vertical="center" wrapText="1"/>
    </xf>
    <xf numFmtId="0" fontId="44" fillId="21" borderId="59" xfId="0" applyFont="1" applyFill="1" applyBorder="1" applyAlignment="1">
      <alignment horizontal="left" vertical="center" wrapText="1"/>
    </xf>
    <xf numFmtId="0" fontId="39" fillId="5" borderId="53" xfId="0" applyFont="1" applyFill="1" applyBorder="1" applyAlignment="1">
      <alignment horizontal="center" vertical="center" wrapText="1"/>
    </xf>
    <xf numFmtId="0" fontId="39" fillId="5" borderId="43" xfId="0" applyFont="1" applyFill="1" applyBorder="1" applyAlignment="1">
      <alignment horizontal="center" vertical="center" wrapText="1"/>
    </xf>
    <xf numFmtId="0" fontId="39" fillId="5" borderId="44"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9" fillId="5" borderId="4" xfId="0" applyFont="1" applyFill="1" applyBorder="1" applyAlignment="1">
      <alignment horizontal="center" vertical="center" wrapText="1"/>
    </xf>
    <xf numFmtId="0" fontId="15" fillId="0" borderId="16" xfId="0" applyFont="1" applyBorder="1" applyAlignment="1">
      <alignment horizontal="center" vertical="center"/>
    </xf>
    <xf numFmtId="0" fontId="15" fillId="0" borderId="67" xfId="0" applyFont="1" applyBorder="1" applyAlignment="1">
      <alignment horizontal="center" vertical="center"/>
    </xf>
    <xf numFmtId="0" fontId="15" fillId="0" borderId="19" xfId="0" applyFont="1" applyBorder="1" applyAlignment="1">
      <alignment horizontal="center" vertical="center"/>
    </xf>
    <xf numFmtId="0" fontId="15" fillId="0" borderId="21" xfId="0" applyFont="1" applyBorder="1" applyAlignment="1">
      <alignment horizontal="center" vertical="center"/>
    </xf>
    <xf numFmtId="0" fontId="43" fillId="0" borderId="19" xfId="0" applyFont="1" applyBorder="1" applyAlignment="1">
      <alignment horizontal="center" vertical="center"/>
    </xf>
    <xf numFmtId="0" fontId="43" fillId="0" borderId="21" xfId="0" applyFont="1" applyBorder="1" applyAlignment="1">
      <alignment horizontal="center" vertical="center"/>
    </xf>
    <xf numFmtId="0" fontId="43" fillId="0" borderId="35" xfId="0" applyFont="1" applyBorder="1" applyAlignment="1">
      <alignment horizontal="center" vertical="center"/>
    </xf>
    <xf numFmtId="0" fontId="43" fillId="0" borderId="36" xfId="0" applyFont="1" applyBorder="1" applyAlignment="1">
      <alignment horizontal="center" vertical="center"/>
    </xf>
    <xf numFmtId="0" fontId="0" fillId="6" borderId="78"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9" fillId="5" borderId="2" xfId="0" applyFont="1" applyFill="1" applyBorder="1" applyAlignment="1">
      <alignment horizontal="center" vertical="center" wrapText="1"/>
    </xf>
    <xf numFmtId="0" fontId="6" fillId="3" borderId="19" xfId="0" applyFont="1" applyFill="1" applyBorder="1" applyAlignment="1">
      <alignment horizontal="left" vertical="center" wrapText="1"/>
    </xf>
    <xf numFmtId="0" fontId="6" fillId="3" borderId="20" xfId="0" applyFont="1" applyFill="1" applyBorder="1" applyAlignment="1">
      <alignment horizontal="left" vertical="center" wrapText="1"/>
    </xf>
    <xf numFmtId="0" fontId="6" fillId="3" borderId="85" xfId="0" applyFont="1" applyFill="1" applyBorder="1" applyAlignment="1">
      <alignment horizontal="left" vertical="center" wrapText="1"/>
    </xf>
    <xf numFmtId="0" fontId="6" fillId="3" borderId="19" xfId="0" applyFont="1" applyFill="1" applyBorder="1" applyAlignment="1" applyProtection="1">
      <alignment horizontal="center" vertical="center"/>
      <protection locked="0"/>
    </xf>
    <xf numFmtId="0" fontId="6" fillId="3" borderId="20" xfId="0" applyFont="1" applyFill="1" applyBorder="1" applyAlignment="1" applyProtection="1">
      <alignment horizontal="center" vertical="center"/>
      <protection locked="0"/>
    </xf>
    <xf numFmtId="0" fontId="6" fillId="3" borderId="85" xfId="0" applyFont="1" applyFill="1" applyBorder="1" applyAlignment="1" applyProtection="1">
      <alignment horizontal="center" vertical="center"/>
      <protection locked="0"/>
    </xf>
    <xf numFmtId="0" fontId="44" fillId="21" borderId="19" xfId="0" applyFont="1" applyFill="1" applyBorder="1" applyAlignment="1">
      <alignment horizontal="center" vertical="center"/>
    </xf>
    <xf numFmtId="0" fontId="44" fillId="21" borderId="20" xfId="0" applyFont="1" applyFill="1" applyBorder="1" applyAlignment="1">
      <alignment horizontal="center" vertical="center"/>
    </xf>
    <xf numFmtId="0" fontId="44" fillId="21" borderId="85" xfId="0" applyFont="1" applyFill="1" applyBorder="1" applyAlignment="1">
      <alignment horizontal="center" vertical="center"/>
    </xf>
    <xf numFmtId="0" fontId="44" fillId="21" borderId="19" xfId="0" applyFont="1" applyFill="1" applyBorder="1" applyAlignment="1">
      <alignment horizontal="center" vertical="center" wrapText="1"/>
    </xf>
    <xf numFmtId="0" fontId="44" fillId="21" borderId="20" xfId="0" applyFont="1" applyFill="1" applyBorder="1" applyAlignment="1">
      <alignment horizontal="center" vertical="center" wrapText="1"/>
    </xf>
    <xf numFmtId="0" fontId="44" fillId="21" borderId="85" xfId="0" applyFont="1" applyFill="1" applyBorder="1" applyAlignment="1">
      <alignment horizontal="center" vertical="center" wrapText="1"/>
    </xf>
    <xf numFmtId="0" fontId="3" fillId="6" borderId="50" xfId="0" applyFont="1" applyFill="1" applyBorder="1" applyAlignment="1">
      <alignment horizontal="left" vertical="center"/>
    </xf>
    <xf numFmtId="0" fontId="3" fillId="6" borderId="17" xfId="0" applyFont="1" applyFill="1" applyBorder="1" applyAlignment="1">
      <alignment horizontal="left" vertical="center"/>
    </xf>
    <xf numFmtId="0" fontId="3" fillId="6" borderId="18" xfId="0" applyFont="1" applyFill="1" applyBorder="1" applyAlignment="1">
      <alignment horizontal="left" vertical="center"/>
    </xf>
    <xf numFmtId="0" fontId="3" fillId="2" borderId="19" xfId="0" applyFont="1" applyFill="1" applyBorder="1" applyAlignment="1">
      <alignment horizontal="left" vertical="center" wrapText="1"/>
    </xf>
    <xf numFmtId="0" fontId="3" fillId="2" borderId="21" xfId="0" applyFont="1" applyFill="1" applyBorder="1" applyAlignment="1">
      <alignment horizontal="left" vertical="center" wrapText="1"/>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85" xfId="0" applyBorder="1" applyAlignment="1">
      <alignment horizontal="center" vertical="center"/>
    </xf>
    <xf numFmtId="0" fontId="9" fillId="5" borderId="51" xfId="0" applyFont="1" applyFill="1" applyBorder="1" applyAlignment="1">
      <alignment horizontal="center" vertical="center" wrapText="1"/>
    </xf>
    <xf numFmtId="0" fontId="9" fillId="5" borderId="52" xfId="0" applyFont="1" applyFill="1" applyBorder="1" applyAlignment="1">
      <alignment horizontal="center" vertical="center" wrapText="1"/>
    </xf>
    <xf numFmtId="0" fontId="3" fillId="6" borderId="110" xfId="0" applyFont="1" applyFill="1" applyBorder="1" applyAlignment="1">
      <alignment horizontal="left" vertical="center"/>
    </xf>
    <xf numFmtId="0" fontId="3" fillId="6" borderId="111" xfId="0" applyFont="1" applyFill="1" applyBorder="1" applyAlignment="1">
      <alignment horizontal="left" vertical="center"/>
    </xf>
    <xf numFmtId="0" fontId="3" fillId="6" borderId="112" xfId="0" applyFont="1" applyFill="1" applyBorder="1" applyAlignment="1">
      <alignment horizontal="left" vertical="center"/>
    </xf>
    <xf numFmtId="0" fontId="0" fillId="0" borderId="19" xfId="0" applyBorder="1" applyAlignment="1">
      <alignment horizontal="left" vertical="center"/>
    </xf>
    <xf numFmtId="0" fontId="0" fillId="0" borderId="20" xfId="0" applyBorder="1" applyAlignment="1">
      <alignment horizontal="left" vertical="center"/>
    </xf>
    <xf numFmtId="0" fontId="0" fillId="0" borderId="114" xfId="0" applyBorder="1" applyAlignment="1">
      <alignment horizontal="left" vertical="center"/>
    </xf>
    <xf numFmtId="0" fontId="0" fillId="0" borderId="114" xfId="0" applyBorder="1" applyAlignment="1">
      <alignment horizontal="center" vertical="center"/>
    </xf>
    <xf numFmtId="0" fontId="0" fillId="0" borderId="32" xfId="0" applyBorder="1" applyAlignment="1" applyProtection="1">
      <alignment horizontal="left" vertical="top" wrapText="1"/>
      <protection locked="0"/>
    </xf>
    <xf numFmtId="0" fontId="0" fillId="0" borderId="33" xfId="0" applyBorder="1" applyAlignment="1" applyProtection="1">
      <alignment horizontal="left" vertical="top" wrapText="1"/>
      <protection locked="0"/>
    </xf>
    <xf numFmtId="0" fontId="0" fillId="0" borderId="34" xfId="0" applyBorder="1" applyAlignment="1" applyProtection="1">
      <alignment horizontal="left" vertical="top" wrapText="1"/>
      <protection locked="0"/>
    </xf>
    <xf numFmtId="0" fontId="0" fillId="0" borderId="64" xfId="0" applyBorder="1" applyAlignment="1">
      <alignment horizontal="center" vertical="center"/>
    </xf>
    <xf numFmtId="0" fontId="0" fillId="0" borderId="65" xfId="0" applyBorder="1" applyAlignment="1">
      <alignment horizontal="center" vertical="center"/>
    </xf>
    <xf numFmtId="0" fontId="0" fillId="0" borderId="66" xfId="0" applyBorder="1" applyAlignment="1">
      <alignment horizontal="center" vertical="center"/>
    </xf>
    <xf numFmtId="0" fontId="0" fillId="0" borderId="65" xfId="0" applyBorder="1" applyAlignment="1">
      <alignment horizontal="center" vertical="center" wrapText="1"/>
    </xf>
    <xf numFmtId="0" fontId="0" fillId="0" borderId="66" xfId="0" applyBorder="1" applyAlignment="1">
      <alignment horizontal="center" vertical="center" wrapText="1"/>
    </xf>
    <xf numFmtId="0" fontId="5" fillId="5" borderId="50" xfId="0" applyFont="1" applyFill="1" applyBorder="1" applyAlignment="1">
      <alignment horizontal="center"/>
    </xf>
    <xf numFmtId="0" fontId="5" fillId="5" borderId="67" xfId="0" applyFont="1" applyFill="1" applyBorder="1" applyAlignment="1">
      <alignment horizontal="center"/>
    </xf>
    <xf numFmtId="0" fontId="5" fillId="5" borderId="24" xfId="0" applyFont="1" applyFill="1" applyBorder="1" applyAlignment="1">
      <alignment horizontal="center"/>
    </xf>
    <xf numFmtId="0" fontId="5" fillId="5" borderId="0" xfId="0" applyFont="1" applyFill="1" applyAlignment="1">
      <alignment horizontal="center"/>
    </xf>
    <xf numFmtId="0" fontId="5" fillId="5" borderId="25" xfId="0" applyFont="1" applyFill="1" applyBorder="1" applyAlignment="1">
      <alignment horizontal="center"/>
    </xf>
    <xf numFmtId="0" fontId="3" fillId="0" borderId="60" xfId="0" applyFont="1" applyBorder="1" applyAlignment="1">
      <alignment horizontal="center" vertical="center" wrapText="1"/>
    </xf>
    <xf numFmtId="0" fontId="3" fillId="0" borderId="79" xfId="0" applyFont="1" applyBorder="1" applyAlignment="1">
      <alignment horizontal="center" vertical="center" wrapText="1"/>
    </xf>
    <xf numFmtId="1" fontId="3" fillId="0" borderId="32" xfId="0" applyNumberFormat="1" applyFont="1" applyBorder="1" applyAlignment="1">
      <alignment horizontal="center" vertical="center"/>
    </xf>
    <xf numFmtId="1" fontId="3" fillId="0" borderId="33" xfId="0" applyNumberFormat="1" applyFont="1" applyBorder="1" applyAlignment="1">
      <alignment horizontal="center" vertical="center"/>
    </xf>
    <xf numFmtId="1" fontId="3" fillId="0" borderId="34" xfId="0" applyNumberFormat="1" applyFont="1" applyBorder="1" applyAlignment="1">
      <alignment horizontal="center" vertical="center"/>
    </xf>
    <xf numFmtId="0" fontId="29" fillId="16" borderId="83" xfId="4" applyBorder="1" applyAlignment="1">
      <alignment horizontal="left" vertical="center" wrapText="1"/>
    </xf>
    <xf numFmtId="0" fontId="29" fillId="16" borderId="84" xfId="4" applyBorder="1" applyAlignment="1">
      <alignment horizontal="left" vertical="center" wrapText="1"/>
    </xf>
    <xf numFmtId="0" fontId="29" fillId="16" borderId="82" xfId="4" applyBorder="1" applyAlignment="1">
      <alignment horizontal="left" vertical="center" wrapText="1"/>
    </xf>
    <xf numFmtId="0" fontId="33" fillId="16" borderId="71" xfId="4" applyFont="1" applyBorder="1" applyAlignment="1">
      <alignment horizontal="left" vertical="center" wrapText="1"/>
    </xf>
    <xf numFmtId="0" fontId="33" fillId="16" borderId="75" xfId="4" applyFont="1" applyBorder="1" applyAlignment="1">
      <alignment horizontal="left" vertical="center" wrapText="1"/>
    </xf>
    <xf numFmtId="0" fontId="33" fillId="16" borderId="0" xfId="4" applyFont="1" applyBorder="1" applyAlignment="1">
      <alignment horizontal="left" vertical="center" wrapText="1"/>
    </xf>
    <xf numFmtId="0" fontId="33" fillId="16" borderId="76" xfId="4" applyFont="1" applyBorder="1" applyAlignment="1">
      <alignment horizontal="left" vertical="center" wrapText="1"/>
    </xf>
    <xf numFmtId="0" fontId="33" fillId="16" borderId="74" xfId="4" applyFont="1" applyBorder="1" applyAlignment="1">
      <alignment horizontal="left" vertical="center" wrapText="1"/>
    </xf>
    <xf numFmtId="0" fontId="33" fillId="16" borderId="77" xfId="4" applyFont="1" applyBorder="1" applyAlignment="1">
      <alignment horizontal="left" vertical="center" wrapText="1"/>
    </xf>
    <xf numFmtId="0" fontId="29" fillId="16" borderId="72" xfId="4" applyBorder="1" applyAlignment="1">
      <alignment horizontal="left" vertical="center" wrapText="1"/>
    </xf>
    <xf numFmtId="0" fontId="29" fillId="16" borderId="0" xfId="4" applyBorder="1" applyAlignment="1">
      <alignment horizontal="left" vertical="center" wrapText="1"/>
    </xf>
    <xf numFmtId="0" fontId="29" fillId="16" borderId="76" xfId="4" applyBorder="1" applyAlignment="1">
      <alignment horizontal="left" vertical="center" wrapText="1"/>
    </xf>
    <xf numFmtId="0" fontId="29" fillId="16" borderId="73" xfId="4" applyBorder="1" applyAlignment="1">
      <alignment horizontal="left" vertical="center" wrapText="1"/>
    </xf>
    <xf numFmtId="0" fontId="29" fillId="16" borderId="74" xfId="4" applyBorder="1" applyAlignment="1">
      <alignment horizontal="left" vertical="center" wrapText="1"/>
    </xf>
    <xf numFmtId="0" fontId="29" fillId="16" borderId="77" xfId="4" applyBorder="1" applyAlignment="1">
      <alignment horizontal="left" vertical="center" wrapText="1"/>
    </xf>
    <xf numFmtId="0" fontId="5" fillId="5" borderId="13" xfId="0" applyFont="1" applyFill="1" applyBorder="1" applyAlignment="1">
      <alignment horizontal="center"/>
    </xf>
    <xf numFmtId="0" fontId="5" fillId="5" borderId="14" xfId="0" applyFont="1" applyFill="1" applyBorder="1" applyAlignment="1">
      <alignment horizontal="center"/>
    </xf>
    <xf numFmtId="0" fontId="5" fillId="5" borderId="15" xfId="0" applyFont="1" applyFill="1" applyBorder="1" applyAlignment="1">
      <alignment horizontal="center"/>
    </xf>
    <xf numFmtId="0" fontId="5" fillId="5" borderId="27" xfId="0" applyFont="1" applyFill="1" applyBorder="1" applyAlignment="1">
      <alignment horizontal="center" vertical="center"/>
    </xf>
    <xf numFmtId="0" fontId="5" fillId="5" borderId="56" xfId="0" applyFont="1" applyFill="1" applyBorder="1" applyAlignment="1">
      <alignment horizontal="center" vertical="center"/>
    </xf>
    <xf numFmtId="0" fontId="29" fillId="16" borderId="86" xfId="4" applyBorder="1" applyAlignment="1">
      <alignment horizontal="center" vertical="center" wrapText="1"/>
    </xf>
    <xf numFmtId="0" fontId="29" fillId="16" borderId="71" xfId="4" applyBorder="1" applyAlignment="1">
      <alignment horizontal="center" vertical="center" wrapText="1"/>
    </xf>
    <xf numFmtId="0" fontId="29" fillId="16" borderId="75" xfId="4" applyBorder="1" applyAlignment="1">
      <alignment horizontal="center" vertical="center" wrapText="1"/>
    </xf>
    <xf numFmtId="0" fontId="29" fillId="16" borderId="72" xfId="4" applyBorder="1" applyAlignment="1">
      <alignment horizontal="center" vertical="center" wrapText="1"/>
    </xf>
    <xf numFmtId="0" fontId="29" fillId="16" borderId="0" xfId="4" applyBorder="1" applyAlignment="1">
      <alignment horizontal="center" vertical="center" wrapText="1"/>
    </xf>
    <xf numFmtId="0" fontId="29" fillId="16" borderId="76" xfId="4" applyBorder="1" applyAlignment="1">
      <alignment horizontal="center" vertical="center" wrapText="1"/>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0" fillId="0" borderId="37" xfId="0" applyBorder="1" applyAlignment="1">
      <alignment horizontal="center" vertical="center"/>
    </xf>
    <xf numFmtId="0" fontId="0" fillId="0" borderId="38" xfId="0" applyBorder="1" applyAlignment="1">
      <alignment horizontal="center" vertical="center"/>
    </xf>
    <xf numFmtId="0" fontId="0" fillId="0" borderId="39" xfId="0" applyBorder="1"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28" xfId="0" applyBorder="1" applyAlignment="1">
      <alignment horizontal="center" vertical="center"/>
    </xf>
    <xf numFmtId="0" fontId="14" fillId="5" borderId="53" xfId="0" applyFont="1" applyFill="1" applyBorder="1" applyAlignment="1">
      <alignment horizontal="center"/>
    </xf>
    <xf numFmtId="0" fontId="14" fillId="5" borderId="43" xfId="0" applyFont="1" applyFill="1" applyBorder="1" applyAlignment="1">
      <alignment horizontal="center"/>
    </xf>
    <xf numFmtId="0" fontId="14" fillId="5" borderId="44" xfId="0" applyFont="1" applyFill="1" applyBorder="1" applyAlignment="1">
      <alignment horizontal="center"/>
    </xf>
    <xf numFmtId="0" fontId="41" fillId="0" borderId="11" xfId="0" applyFont="1" applyBorder="1" applyAlignment="1">
      <alignment horizontal="left" vertical="top"/>
    </xf>
    <xf numFmtId="0" fontId="41" fillId="0" borderId="12" xfId="0" applyFont="1" applyBorder="1" applyAlignment="1">
      <alignment horizontal="left" vertical="top"/>
    </xf>
    <xf numFmtId="0" fontId="30" fillId="16" borderId="1" xfId="4" applyFont="1" applyBorder="1" applyAlignment="1">
      <alignment horizontal="left" vertical="top"/>
    </xf>
    <xf numFmtId="164" fontId="30" fillId="16" borderId="1" xfId="4" applyNumberFormat="1" applyFont="1" applyBorder="1" applyAlignment="1" applyProtection="1">
      <alignment horizontal="center" vertical="center"/>
    </xf>
    <xf numFmtId="0" fontId="30" fillId="16" borderId="1" xfId="4" applyFont="1" applyBorder="1" applyAlignment="1" applyProtection="1">
      <alignment horizontal="center" vertical="center"/>
    </xf>
    <xf numFmtId="0" fontId="30" fillId="16" borderId="6" xfId="4" applyFont="1" applyBorder="1" applyAlignment="1" applyProtection="1">
      <alignment horizontal="center" vertical="center"/>
    </xf>
    <xf numFmtId="0" fontId="5" fillId="5" borderId="32" xfId="0" applyFont="1" applyFill="1" applyBorder="1" applyAlignment="1">
      <alignment horizontal="center"/>
    </xf>
    <xf numFmtId="0" fontId="5" fillId="5" borderId="54" xfId="0" applyFont="1" applyFill="1" applyBorder="1" applyAlignment="1">
      <alignment horizontal="center"/>
    </xf>
    <xf numFmtId="0" fontId="5" fillId="5" borderId="69" xfId="0" applyFont="1" applyFill="1" applyBorder="1" applyAlignment="1">
      <alignment horizontal="center"/>
    </xf>
    <xf numFmtId="0" fontId="5" fillId="5" borderId="33" xfId="0" applyFont="1" applyFill="1" applyBorder="1" applyAlignment="1">
      <alignment horizontal="center"/>
    </xf>
    <xf numFmtId="0" fontId="5" fillId="5" borderId="34" xfId="0" applyFont="1" applyFill="1" applyBorder="1" applyAlignment="1">
      <alignment horizontal="center"/>
    </xf>
    <xf numFmtId="0" fontId="3" fillId="10" borderId="19" xfId="0" applyFont="1" applyFill="1" applyBorder="1" applyAlignment="1">
      <alignment horizontal="center" vertical="center"/>
    </xf>
    <xf numFmtId="0" fontId="3" fillId="10" borderId="20" xfId="0" applyFont="1" applyFill="1" applyBorder="1" applyAlignment="1">
      <alignment horizontal="center" vertical="center"/>
    </xf>
    <xf numFmtId="0" fontId="3" fillId="10" borderId="21" xfId="0" applyFont="1" applyFill="1" applyBorder="1" applyAlignment="1">
      <alignment horizontal="center" vertical="center"/>
    </xf>
    <xf numFmtId="0" fontId="3" fillId="18" borderId="1" xfId="0" applyFont="1" applyFill="1" applyBorder="1" applyAlignment="1">
      <alignment horizontal="center" vertical="center"/>
    </xf>
    <xf numFmtId="0" fontId="3" fillId="7" borderId="19" xfId="0" applyFont="1" applyFill="1" applyBorder="1" applyAlignment="1">
      <alignment horizontal="center" vertical="center"/>
    </xf>
    <xf numFmtId="0" fontId="3" fillId="7" borderId="20" xfId="0" applyFont="1" applyFill="1" applyBorder="1" applyAlignment="1">
      <alignment horizontal="center" vertical="center"/>
    </xf>
    <xf numFmtId="0" fontId="3" fillId="7" borderId="21" xfId="0" applyFont="1" applyFill="1" applyBorder="1" applyAlignment="1">
      <alignment horizontal="center" vertical="center"/>
    </xf>
    <xf numFmtId="0" fontId="33" fillId="16" borderId="83" xfId="4" applyFont="1" applyBorder="1" applyAlignment="1">
      <alignment horizontal="left" vertical="center" wrapText="1"/>
    </xf>
    <xf numFmtId="0" fontId="33" fillId="16" borderId="84" xfId="4" applyFont="1" applyBorder="1" applyAlignment="1">
      <alignment horizontal="left" vertical="center" wrapText="1"/>
    </xf>
    <xf numFmtId="0" fontId="33" fillId="16" borderId="82" xfId="4" applyFont="1" applyBorder="1" applyAlignment="1">
      <alignment horizontal="left" vertical="center" wrapText="1"/>
    </xf>
    <xf numFmtId="0" fontId="3" fillId="0" borderId="32" xfId="0" applyFont="1" applyBorder="1" applyAlignment="1">
      <alignment horizontal="left" vertical="top"/>
    </xf>
    <xf numFmtId="0" fontId="3" fillId="0" borderId="34" xfId="0" applyFont="1" applyBorder="1" applyAlignment="1">
      <alignment horizontal="left" vertical="top"/>
    </xf>
    <xf numFmtId="0" fontId="5" fillId="13" borderId="55" xfId="0" applyFont="1" applyFill="1" applyBorder="1" applyAlignment="1">
      <alignment horizontal="center" vertical="center"/>
    </xf>
    <xf numFmtId="0" fontId="5" fillId="13" borderId="10" xfId="0" applyFont="1" applyFill="1" applyBorder="1" applyAlignment="1">
      <alignment horizontal="center" vertical="center"/>
    </xf>
    <xf numFmtId="0" fontId="5" fillId="5" borderId="53" xfId="0" applyFont="1" applyFill="1" applyBorder="1" applyAlignment="1">
      <alignment horizontal="center" vertical="center"/>
    </xf>
    <xf numFmtId="0" fontId="5" fillId="5" borderId="68" xfId="0" applyFont="1" applyFill="1" applyBorder="1" applyAlignment="1">
      <alignment horizontal="center" vertical="center"/>
    </xf>
    <xf numFmtId="0" fontId="5" fillId="5" borderId="30" xfId="0" applyFont="1" applyFill="1" applyBorder="1" applyAlignment="1">
      <alignment horizontal="center" vertical="center"/>
    </xf>
    <xf numFmtId="0" fontId="5" fillId="5" borderId="10" xfId="0" applyFont="1" applyFill="1" applyBorder="1" applyAlignment="1">
      <alignment horizontal="center" vertical="center"/>
    </xf>
    <xf numFmtId="0" fontId="3" fillId="14" borderId="55" xfId="0" applyFont="1" applyFill="1" applyBorder="1" applyAlignment="1">
      <alignment horizontal="center" vertical="center"/>
    </xf>
    <xf numFmtId="0" fontId="3" fillId="14" borderId="80" xfId="0" applyFont="1" applyFill="1" applyBorder="1" applyAlignment="1">
      <alignment horizontal="center" vertical="center"/>
    </xf>
    <xf numFmtId="0" fontId="5" fillId="5" borderId="31" xfId="0" applyFont="1" applyFill="1" applyBorder="1" applyAlignment="1">
      <alignment horizontal="center" vertical="center"/>
    </xf>
    <xf numFmtId="0" fontId="0" fillId="0" borderId="64" xfId="0" applyBorder="1" applyAlignment="1">
      <alignment horizontal="center" vertical="center" wrapText="1"/>
    </xf>
    <xf numFmtId="0" fontId="3" fillId="0" borderId="50" xfId="0" applyFont="1" applyBorder="1" applyAlignment="1">
      <alignment horizontal="center" vertical="center" wrapText="1"/>
    </xf>
    <xf numFmtId="0" fontId="3" fillId="0" borderId="17" xfId="0" applyFont="1" applyBorder="1" applyAlignment="1">
      <alignment horizontal="center" vertical="center" wrapText="1"/>
    </xf>
    <xf numFmtId="2" fontId="27" fillId="0" borderId="16" xfId="0" applyNumberFormat="1" applyFont="1" applyBorder="1" applyAlignment="1">
      <alignment horizontal="center" vertical="center"/>
    </xf>
    <xf numFmtId="2" fontId="27" fillId="0" borderId="17" xfId="0" applyNumberFormat="1" applyFont="1" applyBorder="1" applyAlignment="1">
      <alignment horizontal="center" vertical="center"/>
    </xf>
    <xf numFmtId="2" fontId="27" fillId="0" borderId="18" xfId="0" applyNumberFormat="1" applyFont="1" applyBorder="1" applyAlignment="1">
      <alignment horizontal="center" vertical="center"/>
    </xf>
    <xf numFmtId="0" fontId="7" fillId="0" borderId="31" xfId="0" applyFont="1" applyBorder="1" applyAlignment="1">
      <alignment horizontal="center" vertical="center" wrapText="1"/>
    </xf>
    <xf numFmtId="0" fontId="7" fillId="0" borderId="27" xfId="0" applyFont="1" applyBorder="1" applyAlignment="1">
      <alignment horizontal="center" vertical="center" wrapText="1"/>
    </xf>
    <xf numFmtId="1" fontId="7" fillId="0" borderId="35" xfId="0" applyNumberFormat="1" applyFont="1" applyBorder="1" applyAlignment="1">
      <alignment horizontal="center" vertical="center"/>
    </xf>
    <xf numFmtId="1" fontId="7" fillId="0" borderId="58" xfId="0" applyNumberFormat="1" applyFont="1" applyBorder="1" applyAlignment="1">
      <alignment horizontal="center" vertical="center"/>
    </xf>
    <xf numFmtId="1" fontId="7" fillId="0" borderId="59" xfId="0" applyNumberFormat="1" applyFont="1" applyBorder="1" applyAlignment="1">
      <alignment horizontal="center" vertical="center"/>
    </xf>
    <xf numFmtId="0" fontId="10" fillId="0" borderId="1" xfId="0" applyFont="1" applyBorder="1" applyAlignment="1">
      <alignment horizontal="left" vertical="center"/>
    </xf>
    <xf numFmtId="0" fontId="10" fillId="0" borderId="19" xfId="0" applyFont="1" applyBorder="1" applyAlignment="1">
      <alignment horizontal="left" vertical="top"/>
    </xf>
    <xf numFmtId="0" fontId="10" fillId="0" borderId="20" xfId="0" applyFont="1" applyBorder="1" applyAlignment="1">
      <alignment horizontal="left" vertical="top"/>
    </xf>
    <xf numFmtId="0" fontId="10" fillId="0" borderId="21" xfId="0" applyFont="1" applyBorder="1" applyAlignment="1">
      <alignment horizontal="left" vertical="top"/>
    </xf>
    <xf numFmtId="0" fontId="10" fillId="0" borderId="1" xfId="0" applyFont="1" applyBorder="1" applyAlignment="1">
      <alignment horizontal="left"/>
    </xf>
    <xf numFmtId="0" fontId="11" fillId="4" borderId="1" xfId="0" applyFont="1" applyFill="1" applyBorder="1" applyAlignment="1">
      <alignment horizontal="left" vertical="center" wrapText="1"/>
    </xf>
    <xf numFmtId="0" fontId="16" fillId="9" borderId="1" xfId="0" applyFont="1" applyFill="1" applyBorder="1" applyAlignment="1">
      <alignment horizontal="left"/>
    </xf>
    <xf numFmtId="0" fontId="36" fillId="5" borderId="1" xfId="0" applyFont="1" applyFill="1" applyBorder="1" applyAlignment="1">
      <alignment horizontal="center"/>
    </xf>
    <xf numFmtId="0" fontId="5" fillId="5" borderId="32" xfId="0" applyFont="1" applyFill="1" applyBorder="1" applyAlignment="1">
      <alignment horizontal="left"/>
    </xf>
    <xf numFmtId="0" fontId="5" fillId="5" borderId="33" xfId="0" applyFont="1" applyFill="1" applyBorder="1" applyAlignment="1">
      <alignment horizontal="left"/>
    </xf>
    <xf numFmtId="0" fontId="5" fillId="5" borderId="54" xfId="0" applyFont="1" applyFill="1" applyBorder="1" applyAlignment="1">
      <alignment horizontal="left"/>
    </xf>
    <xf numFmtId="0" fontId="20" fillId="0" borderId="33" xfId="0" applyFont="1" applyBorder="1" applyAlignment="1">
      <alignment horizontal="left"/>
    </xf>
  </cellXfs>
  <cellStyles count="6">
    <cellStyle name="Hyperlink" xfId="5" xr:uid="{00000000-000B-0000-0000-000008000000}"/>
    <cellStyle name="Lien hypertexte" xfId="3" builtinId="8"/>
    <cellStyle name="Monétaire" xfId="1" builtinId="4"/>
    <cellStyle name="Normal" xfId="0" builtinId="0"/>
    <cellStyle name="Pourcentage" xfId="2" builtinId="5"/>
    <cellStyle name="Satisfaisant" xfId="4" builtinId="26"/>
  </cellStyles>
  <dxfs count="27">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FFFF00"/>
        </patternFill>
      </fill>
    </dxf>
    <dxf>
      <fill>
        <patternFill>
          <bgColor rgb="FFFFFF00"/>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scolarité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renseignés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à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29</xdr:row>
      <xdr:rowOff>209550</xdr:rowOff>
    </xdr:from>
    <xdr:to>
      <xdr:col>8</xdr:col>
      <xdr:colOff>885825</xdr:colOff>
      <xdr:row>29</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20</xdr:row>
      <xdr:rowOff>38100</xdr:rowOff>
    </xdr:from>
    <xdr:to>
      <xdr:col>8</xdr:col>
      <xdr:colOff>876300</xdr:colOff>
      <xdr:row>20</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36</xdr:row>
      <xdr:rowOff>142874</xdr:rowOff>
    </xdr:from>
    <xdr:to>
      <xdr:col>8</xdr:col>
      <xdr:colOff>952500</xdr:colOff>
      <xdr:row>36</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39</xdr:row>
      <xdr:rowOff>31750</xdr:rowOff>
    </xdr:from>
    <xdr:to>
      <xdr:col>9</xdr:col>
      <xdr:colOff>994834</xdr:colOff>
      <xdr:row>39</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mailto:amin.elheliebi@medunigraz.at" TargetMode="External"/><Relationship Id="rId13" Type="http://schemas.openxmlformats.org/officeDocument/2006/relationships/hyperlink" Target="mailto:e.schuuring@umcg.nl" TargetMode="External"/><Relationship Id="rId18" Type="http://schemas.openxmlformats.org/officeDocument/2006/relationships/hyperlink" Target="mailto:j.bart@umcg.nl" TargetMode="External"/><Relationship Id="rId26" Type="http://schemas.openxmlformats.org/officeDocument/2006/relationships/hyperlink" Target="mailto:a.diepstra@umcg.nl" TargetMode="External"/><Relationship Id="rId39" Type="http://schemas.openxmlformats.org/officeDocument/2006/relationships/hyperlink" Target="mailto:michael.hummel@charite.de" TargetMode="External"/><Relationship Id="rId3" Type="http://schemas.openxmlformats.org/officeDocument/2006/relationships/hyperlink" Target="mailto:aboza@us.es" TargetMode="External"/><Relationship Id="rId21" Type="http://schemas.openxmlformats.org/officeDocument/2006/relationships/hyperlink" Target="mailto:depablos@us.es" TargetMode="External"/><Relationship Id="rId34" Type="http://schemas.openxmlformats.org/officeDocument/2006/relationships/hyperlink" Target="mailto:mariomunoz@us.es" TargetMode="External"/><Relationship Id="rId7" Type="http://schemas.openxmlformats.org/officeDocument/2006/relationships/hyperlink" Target="mailto:peter.regitnig@medunigraz.at" TargetMode="External"/><Relationship Id="rId12" Type="http://schemas.openxmlformats.org/officeDocument/2006/relationships/hyperlink" Target="mailto:j.l.kluiver@umcg.nl" TargetMode="External"/><Relationship Id="rId17" Type="http://schemas.openxmlformats.org/officeDocument/2006/relationships/hyperlink" Target="mailto:iloaoc@umcg.nl" TargetMode="External"/><Relationship Id="rId25" Type="http://schemas.openxmlformats.org/officeDocument/2006/relationships/hyperlink" Target="mailto:els.dequeker@uzleuven.be" TargetMode="External"/><Relationship Id="rId33" Type="http://schemas.openxmlformats.org/officeDocument/2006/relationships/hyperlink" Target="mailto:ana.rondon@cabimer.es" TargetMode="External"/><Relationship Id="rId38" Type="http://schemas.openxmlformats.org/officeDocument/2006/relationships/hyperlink" Target="mailto:zsolt.megyesfalvi@meduniwien.ac.at" TargetMode="External"/><Relationship Id="rId2" Type="http://schemas.openxmlformats.org/officeDocument/2006/relationships/hyperlink" Target="mailto:msarmiento@us.es" TargetMode="External"/><Relationship Id="rId16" Type="http://schemas.openxmlformats.org/officeDocument/2006/relationships/hyperlink" Target="mailto:a.j.van.der.wekken@umcg.nl" TargetMode="External"/><Relationship Id="rId20" Type="http://schemas.openxmlformats.org/officeDocument/2006/relationships/hyperlink" Target="mailto:pablo.huertas@cabimer.es" TargetMode="External"/><Relationship Id="rId29" Type="http://schemas.openxmlformats.org/officeDocument/2006/relationships/hyperlink" Target="mailto:martin.zacharias@medunigraz.at" TargetMode="External"/><Relationship Id="rId41" Type="http://schemas.openxmlformats.org/officeDocument/2006/relationships/vmlDrawing" Target="../drawings/vmlDrawing2.vml"/><Relationship Id="rId1" Type="http://schemas.openxmlformats.org/officeDocument/2006/relationships/hyperlink" Target="mailto:hofman.p@chu-nice.fr" TargetMode="External"/><Relationship Id="rId6" Type="http://schemas.openxmlformats.org/officeDocument/2006/relationships/hyperlink" Target="mailto:enrique.alava.sspa@juntadeandalucia.es" TargetMode="External"/><Relationship Id="rId11" Type="http://schemas.openxmlformats.org/officeDocument/2006/relationships/hyperlink" Target="mailto:a.van.den.berg01@umcg.nl" TargetMode="External"/><Relationship Id="rId24" Type="http://schemas.openxmlformats.org/officeDocument/2006/relationships/hyperlink" Target="mailto:stephan.jahn@medunigraz.at" TargetMode="External"/><Relationship Id="rId32" Type="http://schemas.openxmlformats.org/officeDocument/2006/relationships/hyperlink" Target="mailto:fernando.balestra@cabimer.es" TargetMode="External"/><Relationship Id="rId37" Type="http://schemas.openxmlformats.org/officeDocument/2006/relationships/hyperlink" Target="mailto:matteo.fassan@unipd.it" TargetMode="External"/><Relationship Id="rId40" Type="http://schemas.openxmlformats.org/officeDocument/2006/relationships/printerSettings" Target="../printerSettings/printerSettings5.bin"/><Relationship Id="rId5" Type="http://schemas.openxmlformats.org/officeDocument/2006/relationships/hyperlink" Target="mailto:sbonin@units.it" TargetMode="External"/><Relationship Id="rId15" Type="http://schemas.openxmlformats.org/officeDocument/2006/relationships/hyperlink" Target="mailto:w.timens@umcg.nl" TargetMode="External"/><Relationship Id="rId23" Type="http://schemas.openxmlformats.org/officeDocument/2006/relationships/hyperlink" Target="mailto:monika.artl@medunigraz.at" TargetMode="External"/><Relationship Id="rId28" Type="http://schemas.openxmlformats.org/officeDocument/2006/relationships/hyperlink" Target="mailto:gregor.gorkiewicz@medunigraz.at" TargetMode="External"/><Relationship Id="rId36" Type="http://schemas.openxmlformats.org/officeDocument/2006/relationships/hyperlink" Target="mailto:jeroen.vanderlaak@radboudumc.nl" TargetMode="External"/><Relationship Id="rId10" Type="http://schemas.openxmlformats.org/officeDocument/2006/relationships/hyperlink" Target="mailto:nicnorm@yahoo.com" TargetMode="External"/><Relationship Id="rId19" Type="http://schemas.openxmlformats.org/officeDocument/2006/relationships/hyperlink" Target="mailto:g.kats-ugurlu@umcg.nl" TargetMode="External"/><Relationship Id="rId31" Type="http://schemas.openxmlformats.org/officeDocument/2006/relationships/hyperlink" Target="mailto:belen.gomez@cabimer.es" TargetMode="External"/><Relationship Id="rId4" Type="http://schemas.openxmlformats.org/officeDocument/2006/relationships/hyperlink" Target="mailto:kurt.zatloukal@medunigraz.at" TargetMode="External"/><Relationship Id="rId9" Type="http://schemas.openxmlformats.org/officeDocument/2006/relationships/hyperlink" Target="mailto:plfernandez.germanstrias@gencat.cat" TargetMode="External"/><Relationship Id="rId14" Type="http://schemas.openxmlformats.org/officeDocument/2006/relationships/hyperlink" Target="mailto:w.f.a.den.dunnen@umcg.nl" TargetMode="External"/><Relationship Id="rId22" Type="http://schemas.openxmlformats.org/officeDocument/2006/relationships/hyperlink" Target="mailto:tobias.madl@medunigraz.at" TargetMode="External"/><Relationship Id="rId27" Type="http://schemas.openxmlformats.org/officeDocument/2006/relationships/hyperlink" Target="mailto:christoph_benedikt.westphalen@med.uni-muenchen.de%3E" TargetMode="External"/><Relationship Id="rId30" Type="http://schemas.openxmlformats.org/officeDocument/2006/relationships/hyperlink" Target="mailto:SHeeke@mdanderson.org" TargetMode="External"/><Relationship Id="rId35" Type="http://schemas.openxmlformats.org/officeDocument/2006/relationships/hyperlink" Target="mailto:silvia.gonzalez@cabimer.es" TargetMode="Externa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8.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Z24" sqref="Z24"/>
    </sheetView>
  </sheetViews>
  <sheetFormatPr baseColWidth="10" defaultColWidth="9.1796875" defaultRowHeight="14.5" x14ac:dyDescent="0.35"/>
  <cols>
    <col min="1" max="1" width="13.54296875" customWidth="1"/>
  </cols>
  <sheetData>
    <row r="1" spans="1:1" x14ac:dyDescent="0.35">
      <c r="A1" s="1"/>
    </row>
    <row r="23" ht="27.75" customHeight="1" x14ac:dyDescent="0.35"/>
    <row r="30" ht="129" customHeight="1" x14ac:dyDescent="0.35"/>
  </sheetData>
  <pageMargins left="0.7" right="0.7" top="0.75" bottom="0.75" header="0.3" footer="0.3"/>
  <pageSetup paperSize="9" scale="69"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topLeftCell="A20" zoomScaleNormal="100" workbookViewId="0">
      <selection activeCell="D7" sqref="D7"/>
    </sheetView>
  </sheetViews>
  <sheetFormatPr baseColWidth="10" defaultColWidth="11.453125" defaultRowHeight="14.5" x14ac:dyDescent="0.35"/>
  <cols>
    <col min="1" max="1" width="111.81640625" customWidth="1"/>
    <col min="2" max="2" width="21.7265625" customWidth="1"/>
    <col min="4" max="4" width="47.453125" customWidth="1"/>
  </cols>
  <sheetData>
    <row r="1" spans="1:2" ht="68.25" customHeight="1" thickBot="1" x14ac:dyDescent="0.4">
      <c r="A1" s="36" t="s">
        <v>0</v>
      </c>
      <c r="B1" s="35"/>
    </row>
    <row r="2" spans="1:2" ht="15" thickBot="1" x14ac:dyDescent="0.4"/>
    <row r="3" spans="1:2" x14ac:dyDescent="0.35">
      <c r="A3" s="293" t="s">
        <v>1</v>
      </c>
      <c r="B3" s="294"/>
    </row>
    <row r="4" spans="1:2" ht="15" thickBot="1" x14ac:dyDescent="0.4">
      <c r="A4" s="40" t="s">
        <v>2</v>
      </c>
      <c r="B4" s="34" t="s">
        <v>3</v>
      </c>
    </row>
    <row r="5" spans="1:2" x14ac:dyDescent="0.35">
      <c r="A5" s="41" t="s">
        <v>4</v>
      </c>
      <c r="B5" s="172" t="s">
        <v>5</v>
      </c>
    </row>
    <row r="6" spans="1:2" x14ac:dyDescent="0.35">
      <c r="A6" s="42" t="s">
        <v>6</v>
      </c>
      <c r="B6" s="179" t="s">
        <v>7</v>
      </c>
    </row>
    <row r="7" spans="1:2" x14ac:dyDescent="0.35">
      <c r="A7" s="295" t="s">
        <v>8</v>
      </c>
      <c r="B7" s="296"/>
    </row>
    <row r="8" spans="1:2" ht="30" customHeight="1" x14ac:dyDescent="0.35">
      <c r="A8" s="297" t="s">
        <v>9</v>
      </c>
      <c r="B8" s="298"/>
    </row>
    <row r="9" spans="1:2" ht="30.75" customHeight="1" x14ac:dyDescent="0.35">
      <c r="A9" s="299" t="s">
        <v>10</v>
      </c>
      <c r="B9" s="300"/>
    </row>
    <row r="10" spans="1:2" ht="72" customHeight="1" x14ac:dyDescent="0.35">
      <c r="A10" s="301" t="s">
        <v>11</v>
      </c>
      <c r="B10" s="294"/>
    </row>
    <row r="11" spans="1:2" x14ac:dyDescent="0.35">
      <c r="A11" s="295" t="s">
        <v>12</v>
      </c>
      <c r="B11" s="296"/>
    </row>
    <row r="12" spans="1:2" x14ac:dyDescent="0.35">
      <c r="A12" s="44" t="s">
        <v>13</v>
      </c>
      <c r="B12" s="173" t="s">
        <v>14</v>
      </c>
    </row>
    <row r="13" spans="1:2" x14ac:dyDescent="0.35">
      <c r="A13" s="43" t="s">
        <v>15</v>
      </c>
      <c r="B13" s="174" t="s">
        <v>16</v>
      </c>
    </row>
    <row r="14" spans="1:2" x14ac:dyDescent="0.35">
      <c r="A14" s="43" t="s">
        <v>17</v>
      </c>
      <c r="B14" s="174" t="s">
        <v>18</v>
      </c>
    </row>
    <row r="15" spans="1:2" x14ac:dyDescent="0.35">
      <c r="A15" s="302" t="s">
        <v>19</v>
      </c>
      <c r="B15" s="300"/>
    </row>
    <row r="16" spans="1:2" ht="171.75" customHeight="1" x14ac:dyDescent="0.35">
      <c r="A16" s="295" t="s">
        <v>20</v>
      </c>
      <c r="B16" s="296"/>
    </row>
    <row r="17" spans="1:4" ht="21.75" customHeight="1" x14ac:dyDescent="0.35">
      <c r="A17" s="39" t="s">
        <v>21</v>
      </c>
      <c r="B17" s="37"/>
      <c r="C17" s="178"/>
    </row>
    <row r="18" spans="1:4" ht="21.75" customHeight="1" x14ac:dyDescent="0.35">
      <c r="A18" s="44" t="s">
        <v>22</v>
      </c>
      <c r="B18" s="175" t="s">
        <v>23</v>
      </c>
    </row>
    <row r="19" spans="1:4" x14ac:dyDescent="0.35">
      <c r="A19" s="39" t="s">
        <v>24</v>
      </c>
      <c r="B19" s="49"/>
    </row>
    <row r="20" spans="1:4" x14ac:dyDescent="0.35">
      <c r="A20" s="45" t="s">
        <v>25</v>
      </c>
      <c r="B20" s="19" t="s">
        <v>26</v>
      </c>
    </row>
    <row r="21" spans="1:4" ht="15" thickBot="1" x14ac:dyDescent="0.4">
      <c r="A21" s="46" t="s">
        <v>27</v>
      </c>
      <c r="B21" s="38" t="s">
        <v>26</v>
      </c>
    </row>
    <row r="22" spans="1:4" ht="32.25" customHeight="1" x14ac:dyDescent="0.35">
      <c r="A22" s="293" t="s">
        <v>28</v>
      </c>
      <c r="B22" s="294"/>
    </row>
    <row r="23" spans="1:4" ht="27.75" customHeight="1" x14ac:dyDescent="0.35">
      <c r="A23" s="301" t="s">
        <v>29</v>
      </c>
      <c r="B23" s="294"/>
    </row>
    <row r="24" spans="1:4" x14ac:dyDescent="0.35">
      <c r="A24" s="295" t="s">
        <v>30</v>
      </c>
      <c r="B24" s="306"/>
    </row>
    <row r="25" spans="1:4" x14ac:dyDescent="0.35">
      <c r="A25" s="299" t="s">
        <v>31</v>
      </c>
      <c r="B25" s="300"/>
    </row>
    <row r="26" spans="1:4" ht="17.25" customHeight="1" x14ac:dyDescent="0.35">
      <c r="A26" s="39" t="s">
        <v>32</v>
      </c>
      <c r="B26" s="176" t="s">
        <v>33</v>
      </c>
    </row>
    <row r="27" spans="1:4" ht="57.75" customHeight="1" x14ac:dyDescent="0.35">
      <c r="A27" s="299" t="s">
        <v>34</v>
      </c>
      <c r="B27" s="300"/>
    </row>
    <row r="28" spans="1:4" ht="15" customHeight="1" x14ac:dyDescent="0.35">
      <c r="A28" s="39" t="s">
        <v>35</v>
      </c>
      <c r="B28" s="177" t="s">
        <v>26</v>
      </c>
      <c r="C28" s="308"/>
      <c r="D28" s="309"/>
    </row>
    <row r="29" spans="1:4" x14ac:dyDescent="0.35">
      <c r="A29" s="304" t="s">
        <v>36</v>
      </c>
      <c r="B29" s="305"/>
      <c r="C29" s="308"/>
      <c r="D29" s="309"/>
    </row>
    <row r="30" spans="1:4" ht="25.5" customHeight="1" x14ac:dyDescent="0.35">
      <c r="A30" s="313" t="s">
        <v>37</v>
      </c>
      <c r="B30" s="296"/>
    </row>
    <row r="31" spans="1:4" ht="57.75" customHeight="1" x14ac:dyDescent="0.35">
      <c r="A31" s="299" t="s">
        <v>38</v>
      </c>
      <c r="B31" s="300"/>
    </row>
    <row r="32" spans="1:4" ht="50.25" customHeight="1" x14ac:dyDescent="0.35">
      <c r="A32" s="301" t="s">
        <v>39</v>
      </c>
      <c r="B32" s="294"/>
    </row>
    <row r="33" spans="1:2" ht="26.25" customHeight="1" x14ac:dyDescent="0.35">
      <c r="A33" s="39" t="s">
        <v>40</v>
      </c>
      <c r="B33" s="37"/>
    </row>
    <row r="34" spans="1:2" ht="63.75" customHeight="1" x14ac:dyDescent="0.35">
      <c r="A34" s="315" t="s">
        <v>41</v>
      </c>
      <c r="B34" s="305"/>
    </row>
    <row r="35" spans="1:2" ht="20.25" customHeight="1" thickBot="1" x14ac:dyDescent="0.4">
      <c r="A35" s="314" t="s">
        <v>42</v>
      </c>
      <c r="B35" s="294"/>
    </row>
    <row r="36" spans="1:2" ht="21" customHeight="1" x14ac:dyDescent="0.35">
      <c r="A36" s="39" t="s">
        <v>43</v>
      </c>
      <c r="B36" s="37"/>
    </row>
    <row r="37" spans="1:2" ht="16.5" customHeight="1" thickBot="1" x14ac:dyDescent="0.4">
      <c r="A37" s="310" t="s">
        <v>44</v>
      </c>
      <c r="B37" s="300"/>
    </row>
    <row r="39" spans="1:2" x14ac:dyDescent="0.35">
      <c r="A39" s="311" t="s">
        <v>45</v>
      </c>
      <c r="B39" s="312"/>
    </row>
    <row r="41" spans="1:2" x14ac:dyDescent="0.35">
      <c r="A41" s="303" t="s">
        <v>46</v>
      </c>
      <c r="B41" s="303"/>
    </row>
    <row r="43" spans="1:2" x14ac:dyDescent="0.35">
      <c r="A43" s="307"/>
      <c r="B43" s="307"/>
    </row>
  </sheetData>
  <mergeCells count="24">
    <mergeCell ref="A43:B43"/>
    <mergeCell ref="C28:D29"/>
    <mergeCell ref="A37:B37"/>
    <mergeCell ref="A39:B39"/>
    <mergeCell ref="A32:B32"/>
    <mergeCell ref="A30:B30"/>
    <mergeCell ref="A31:B31"/>
    <mergeCell ref="A35:B35"/>
    <mergeCell ref="A34:B34"/>
    <mergeCell ref="A11:B11"/>
    <mergeCell ref="A15:B15"/>
    <mergeCell ref="A16:B16"/>
    <mergeCell ref="A41:B41"/>
    <mergeCell ref="A29:B29"/>
    <mergeCell ref="A27:B27"/>
    <mergeCell ref="A25:B25"/>
    <mergeCell ref="A24:B24"/>
    <mergeCell ref="A23:B23"/>
    <mergeCell ref="A22:B22"/>
    <mergeCell ref="A3:B3"/>
    <mergeCell ref="A7:B7"/>
    <mergeCell ref="A8:B8"/>
    <mergeCell ref="A9:B9"/>
    <mergeCell ref="A10:B10"/>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22"/>
  <sheetViews>
    <sheetView zoomScale="90" zoomScaleNormal="90" workbookViewId="0">
      <selection activeCell="A4" sqref="A4:Q4"/>
    </sheetView>
  </sheetViews>
  <sheetFormatPr baseColWidth="10" defaultColWidth="11.453125" defaultRowHeight="14.5" x14ac:dyDescent="0.35"/>
  <cols>
    <col min="1" max="1" width="29.81640625" customWidth="1"/>
    <col min="2" max="2" width="27.26953125" customWidth="1"/>
    <col min="3" max="3" width="27.7265625" customWidth="1"/>
    <col min="4" max="4" width="26" customWidth="1"/>
  </cols>
  <sheetData>
    <row r="1" spans="1:17" ht="19" thickBot="1" x14ac:dyDescent="0.5">
      <c r="A1" s="316" t="s">
        <v>47</v>
      </c>
      <c r="B1" s="317"/>
      <c r="C1" s="317"/>
      <c r="D1" s="317"/>
      <c r="E1" s="317"/>
      <c r="F1" s="317"/>
      <c r="G1" s="317"/>
      <c r="H1" s="317"/>
      <c r="I1" s="317"/>
      <c r="J1" s="317"/>
      <c r="K1" s="317"/>
      <c r="L1" s="317"/>
      <c r="M1" s="317"/>
      <c r="N1" s="317"/>
      <c r="O1" s="317"/>
      <c r="P1" s="317"/>
      <c r="Q1" s="318"/>
    </row>
    <row r="2" spans="1:17" x14ac:dyDescent="0.35">
      <c r="A2" s="325" t="s">
        <v>48</v>
      </c>
      <c r="B2" s="326"/>
      <c r="C2" s="326"/>
      <c r="D2" s="326"/>
      <c r="E2" s="326"/>
      <c r="F2" s="326"/>
      <c r="G2" s="326"/>
      <c r="H2" s="326"/>
      <c r="I2" s="326"/>
      <c r="J2" s="326"/>
      <c r="K2" s="326"/>
      <c r="L2" s="326"/>
      <c r="M2" s="326"/>
      <c r="N2" s="326"/>
      <c r="O2" s="326"/>
      <c r="P2" s="326"/>
      <c r="Q2" s="327"/>
    </row>
    <row r="3" spans="1:17" ht="51" customHeight="1" x14ac:dyDescent="0.35">
      <c r="A3" s="319" t="s">
        <v>49</v>
      </c>
      <c r="B3" s="320"/>
      <c r="C3" s="320"/>
      <c r="D3" s="320"/>
      <c r="E3" s="320"/>
      <c r="F3" s="320"/>
      <c r="G3" s="320"/>
      <c r="H3" s="320"/>
      <c r="I3" s="320"/>
      <c r="J3" s="320"/>
      <c r="K3" s="320"/>
      <c r="L3" s="320"/>
      <c r="M3" s="320"/>
      <c r="N3" s="320"/>
      <c r="O3" s="320"/>
      <c r="P3" s="320"/>
      <c r="Q3" s="321"/>
    </row>
    <row r="4" spans="1:17" ht="304.5" customHeight="1" x14ac:dyDescent="0.35">
      <c r="A4" s="322" t="s">
        <v>50</v>
      </c>
      <c r="B4" s="323"/>
      <c r="C4" s="323"/>
      <c r="D4" s="323"/>
      <c r="E4" s="323"/>
      <c r="F4" s="323"/>
      <c r="G4" s="323"/>
      <c r="H4" s="323"/>
      <c r="I4" s="323"/>
      <c r="J4" s="323"/>
      <c r="K4" s="323"/>
      <c r="L4" s="323"/>
      <c r="M4" s="323"/>
      <c r="N4" s="323"/>
      <c r="O4" s="323"/>
      <c r="P4" s="323"/>
      <c r="Q4" s="324"/>
    </row>
    <row r="5" spans="1:17" x14ac:dyDescent="0.35">
      <c r="A5" s="325" t="s">
        <v>51</v>
      </c>
      <c r="B5" s="326"/>
      <c r="C5" s="326"/>
      <c r="D5" s="326"/>
      <c r="E5" s="326"/>
      <c r="F5" s="326"/>
      <c r="G5" s="326"/>
      <c r="H5" s="326"/>
      <c r="I5" s="326"/>
      <c r="J5" s="326"/>
      <c r="K5" s="326"/>
      <c r="L5" s="326"/>
      <c r="M5" s="326"/>
      <c r="N5" s="326"/>
      <c r="O5" s="326"/>
      <c r="P5" s="326"/>
      <c r="Q5" s="327"/>
    </row>
    <row r="6" spans="1:17" ht="31.5" customHeight="1" x14ac:dyDescent="0.35">
      <c r="A6" s="319" t="s">
        <v>52</v>
      </c>
      <c r="B6" s="336"/>
      <c r="C6" s="336"/>
      <c r="D6" s="336"/>
      <c r="E6" s="336"/>
      <c r="F6" s="336"/>
      <c r="G6" s="336"/>
      <c r="H6" s="336"/>
      <c r="I6" s="336"/>
      <c r="J6" s="336"/>
      <c r="K6" s="336"/>
      <c r="L6" s="336"/>
      <c r="M6" s="336"/>
      <c r="N6" s="336"/>
      <c r="O6" s="336"/>
      <c r="P6" s="336"/>
      <c r="Q6" s="337"/>
    </row>
    <row r="7" spans="1:17" ht="409.5" customHeight="1" x14ac:dyDescent="0.35">
      <c r="A7" s="338" t="s">
        <v>53</v>
      </c>
      <c r="B7" s="339"/>
      <c r="C7" s="339"/>
      <c r="D7" s="339"/>
      <c r="E7" s="339"/>
      <c r="F7" s="339"/>
      <c r="G7" s="339"/>
      <c r="H7" s="339"/>
      <c r="I7" s="339"/>
      <c r="J7" s="339"/>
      <c r="K7" s="339"/>
      <c r="L7" s="339"/>
      <c r="M7" s="339"/>
      <c r="N7" s="339"/>
      <c r="O7" s="339"/>
      <c r="P7" s="339"/>
      <c r="Q7" s="340"/>
    </row>
    <row r="8" spans="1:17" x14ac:dyDescent="0.35">
      <c r="A8" s="325" t="s">
        <v>54</v>
      </c>
      <c r="B8" s="326"/>
      <c r="C8" s="326"/>
      <c r="D8" s="326"/>
      <c r="E8" s="326"/>
      <c r="F8" s="326"/>
      <c r="G8" s="326"/>
      <c r="H8" s="326"/>
      <c r="I8" s="326"/>
      <c r="J8" s="326"/>
      <c r="K8" s="326"/>
      <c r="L8" s="326"/>
      <c r="M8" s="326"/>
      <c r="N8" s="326"/>
      <c r="O8" s="326"/>
      <c r="P8" s="326"/>
      <c r="Q8" s="327"/>
    </row>
    <row r="9" spans="1:17" ht="20.25" customHeight="1" x14ac:dyDescent="0.35">
      <c r="A9" s="319" t="s">
        <v>55</v>
      </c>
      <c r="B9" s="320"/>
      <c r="C9" s="320"/>
      <c r="D9" s="320"/>
      <c r="E9" s="320"/>
      <c r="F9" s="320"/>
      <c r="G9" s="320"/>
      <c r="H9" s="320"/>
      <c r="I9" s="320"/>
      <c r="J9" s="320"/>
      <c r="K9" s="320"/>
      <c r="L9" s="320"/>
      <c r="M9" s="320"/>
      <c r="N9" s="320"/>
      <c r="O9" s="320"/>
      <c r="P9" s="320"/>
      <c r="Q9" s="321"/>
    </row>
    <row r="10" spans="1:17" ht="149.25" customHeight="1" x14ac:dyDescent="0.35">
      <c r="A10" s="338" t="s">
        <v>56</v>
      </c>
      <c r="B10" s="339"/>
      <c r="C10" s="339"/>
      <c r="D10" s="339"/>
      <c r="E10" s="339"/>
      <c r="F10" s="339"/>
      <c r="G10" s="339"/>
      <c r="H10" s="339"/>
      <c r="I10" s="339"/>
      <c r="J10" s="339"/>
      <c r="K10" s="339"/>
      <c r="L10" s="339"/>
      <c r="M10" s="339"/>
      <c r="N10" s="339"/>
      <c r="O10" s="339"/>
      <c r="P10" s="339"/>
      <c r="Q10" s="340"/>
    </row>
    <row r="11" spans="1:17" s="18" customFormat="1" ht="15" customHeight="1" x14ac:dyDescent="0.35">
      <c r="A11" s="341" t="s">
        <v>57</v>
      </c>
      <c r="B11" s="342"/>
      <c r="C11" s="342"/>
      <c r="D11" s="342"/>
      <c r="E11" s="342"/>
      <c r="F11" s="342"/>
      <c r="G11" s="342"/>
      <c r="H11" s="342"/>
      <c r="I11" s="342"/>
      <c r="J11" s="342"/>
      <c r="K11" s="342"/>
      <c r="L11" s="342"/>
      <c r="M11" s="342"/>
      <c r="N11" s="342"/>
      <c r="O11" s="342"/>
      <c r="P11" s="342"/>
      <c r="Q11" s="343"/>
    </row>
    <row r="12" spans="1:17" s="18" customFormat="1" ht="20.25" customHeight="1" x14ac:dyDescent="0.35">
      <c r="A12" s="319" t="s">
        <v>58</v>
      </c>
      <c r="B12" s="320"/>
      <c r="C12" s="320"/>
      <c r="D12" s="320"/>
      <c r="E12" s="320"/>
      <c r="F12" s="320"/>
      <c r="G12" s="320"/>
      <c r="H12" s="320"/>
      <c r="I12" s="320"/>
      <c r="J12" s="320"/>
      <c r="K12" s="320"/>
      <c r="L12" s="320"/>
      <c r="M12" s="320"/>
      <c r="N12" s="320"/>
      <c r="O12" s="320"/>
      <c r="P12" s="320"/>
      <c r="Q12" s="321"/>
    </row>
    <row r="13" spans="1:17" ht="138.75" customHeight="1" x14ac:dyDescent="0.35">
      <c r="A13" s="322" t="s">
        <v>59</v>
      </c>
      <c r="B13" s="334"/>
      <c r="C13" s="334"/>
      <c r="D13" s="334"/>
      <c r="E13" s="334"/>
      <c r="F13" s="334"/>
      <c r="G13" s="334"/>
      <c r="H13" s="334"/>
      <c r="I13" s="334"/>
      <c r="J13" s="334"/>
      <c r="K13" s="334"/>
      <c r="L13" s="334"/>
      <c r="M13" s="334"/>
      <c r="N13" s="334"/>
      <c r="O13" s="334"/>
      <c r="P13" s="334"/>
      <c r="Q13" s="335"/>
    </row>
    <row r="14" spans="1:17" x14ac:dyDescent="0.35">
      <c r="A14" s="328" t="s">
        <v>60</v>
      </c>
      <c r="B14" s="329"/>
      <c r="C14" s="329"/>
      <c r="D14" s="329"/>
      <c r="E14" s="329"/>
      <c r="F14" s="329"/>
      <c r="G14" s="329"/>
      <c r="H14" s="329"/>
      <c r="I14" s="329"/>
      <c r="J14" s="329"/>
      <c r="K14" s="329"/>
      <c r="L14" s="329"/>
      <c r="M14" s="329"/>
      <c r="N14" s="329"/>
      <c r="O14" s="329"/>
      <c r="P14" s="329"/>
      <c r="Q14" s="330"/>
    </row>
    <row r="15" spans="1:17" ht="15" customHeight="1" x14ac:dyDescent="0.35">
      <c r="A15" s="331" t="s">
        <v>61</v>
      </c>
      <c r="B15" s="332"/>
      <c r="C15" s="332"/>
      <c r="D15" s="332"/>
      <c r="E15" s="332"/>
      <c r="F15" s="332"/>
      <c r="G15" s="332"/>
      <c r="H15" s="332"/>
      <c r="I15" s="332"/>
      <c r="J15" s="332"/>
      <c r="K15" s="332"/>
      <c r="L15" s="332"/>
      <c r="M15" s="332"/>
      <c r="N15" s="332"/>
      <c r="O15" s="332"/>
      <c r="P15" s="332"/>
      <c r="Q15" s="333"/>
    </row>
    <row r="16" spans="1:17" ht="43.5" x14ac:dyDescent="0.35">
      <c r="A16" s="180"/>
      <c r="B16" s="51" t="s">
        <v>62</v>
      </c>
      <c r="C16" s="51" t="s">
        <v>63</v>
      </c>
      <c r="D16" s="51" t="s">
        <v>64</v>
      </c>
      <c r="E16" s="181"/>
      <c r="F16" s="181"/>
      <c r="G16" s="181"/>
      <c r="H16" s="182"/>
      <c r="I16" s="182"/>
      <c r="J16" s="182"/>
      <c r="K16" s="182"/>
      <c r="L16" s="182"/>
      <c r="M16" s="182"/>
      <c r="N16" s="182"/>
      <c r="O16" s="182"/>
      <c r="P16" s="182"/>
      <c r="Q16" s="183"/>
    </row>
    <row r="17" spans="1:17" x14ac:dyDescent="0.35">
      <c r="A17" s="180" t="s">
        <v>65</v>
      </c>
      <c r="B17" s="22" t="s">
        <v>66</v>
      </c>
      <c r="C17" s="162">
        <v>50000</v>
      </c>
      <c r="D17" s="22" t="s">
        <v>67</v>
      </c>
      <c r="E17" s="182"/>
      <c r="F17" s="182"/>
      <c r="G17" s="182"/>
      <c r="H17" s="182"/>
      <c r="I17" s="182"/>
      <c r="J17" s="182"/>
      <c r="K17" s="182"/>
      <c r="L17" s="182"/>
      <c r="M17" s="182"/>
      <c r="N17" s="182"/>
      <c r="O17" s="182"/>
      <c r="P17" s="182"/>
      <c r="Q17" s="183"/>
    </row>
    <row r="18" spans="1:17" x14ac:dyDescent="0.35">
      <c r="A18" s="180" t="s">
        <v>68</v>
      </c>
      <c r="B18" s="22" t="s">
        <v>69</v>
      </c>
      <c r="C18" s="162">
        <v>30000</v>
      </c>
      <c r="D18" s="22" t="s">
        <v>70</v>
      </c>
      <c r="E18" s="182"/>
      <c r="F18" s="182"/>
      <c r="G18" s="182"/>
      <c r="H18" s="182"/>
      <c r="I18" s="182"/>
      <c r="J18" s="182"/>
      <c r="K18" s="182"/>
      <c r="L18" s="182"/>
      <c r="M18" s="182"/>
      <c r="N18" s="182"/>
      <c r="O18" s="182"/>
      <c r="P18" s="182"/>
      <c r="Q18" s="183"/>
    </row>
    <row r="19" spans="1:17" x14ac:dyDescent="0.35">
      <c r="A19" s="180" t="s">
        <v>71</v>
      </c>
      <c r="B19" s="22"/>
      <c r="C19" s="162"/>
      <c r="D19" s="22"/>
      <c r="E19" s="182"/>
      <c r="F19" s="182"/>
      <c r="G19" s="182"/>
      <c r="H19" s="182"/>
      <c r="I19" s="182"/>
      <c r="J19" s="182"/>
      <c r="K19" s="182"/>
      <c r="L19" s="182"/>
      <c r="M19" s="182"/>
      <c r="N19" s="182"/>
      <c r="O19" s="182"/>
      <c r="P19" s="182"/>
      <c r="Q19" s="183"/>
    </row>
    <row r="20" spans="1:17" x14ac:dyDescent="0.35">
      <c r="A20" s="180" t="s">
        <v>72</v>
      </c>
      <c r="B20" s="22"/>
      <c r="C20" s="162"/>
      <c r="D20" s="22"/>
      <c r="E20" s="182"/>
      <c r="F20" s="182"/>
      <c r="G20" s="182"/>
      <c r="H20" s="182"/>
      <c r="I20" s="182"/>
      <c r="J20" s="182"/>
      <c r="K20" s="182"/>
      <c r="L20" s="182"/>
      <c r="M20" s="182"/>
      <c r="N20" s="182"/>
      <c r="O20" s="182"/>
      <c r="P20" s="182"/>
      <c r="Q20" s="183"/>
    </row>
    <row r="21" spans="1:17" x14ac:dyDescent="0.35">
      <c r="A21" s="180" t="s">
        <v>73</v>
      </c>
      <c r="B21" s="22"/>
      <c r="C21" s="162"/>
      <c r="D21" s="22"/>
      <c r="E21" s="182"/>
      <c r="F21" s="182"/>
      <c r="G21" s="182"/>
      <c r="H21" s="182"/>
      <c r="I21" s="182"/>
      <c r="J21" s="182"/>
      <c r="K21" s="182"/>
      <c r="L21" s="182"/>
      <c r="M21" s="182"/>
      <c r="N21" s="182"/>
      <c r="O21" s="182"/>
      <c r="P21" s="182"/>
      <c r="Q21" s="183"/>
    </row>
    <row r="22" spans="1:17" x14ac:dyDescent="0.35">
      <c r="A22" s="184" t="s">
        <v>74</v>
      </c>
      <c r="B22" s="185"/>
      <c r="C22" s="186">
        <f>SUM(C17:C21)</f>
        <v>80000</v>
      </c>
      <c r="D22" s="185"/>
      <c r="E22" s="187"/>
      <c r="F22" s="187"/>
      <c r="G22" s="187"/>
      <c r="H22" s="187"/>
      <c r="I22" s="187"/>
      <c r="J22" s="187"/>
      <c r="K22" s="187"/>
      <c r="L22" s="187"/>
      <c r="M22" s="187"/>
      <c r="N22" s="187"/>
      <c r="O22" s="187"/>
      <c r="P22" s="187"/>
      <c r="Q22" s="188"/>
    </row>
  </sheetData>
  <mergeCells count="15">
    <mergeCell ref="A14:Q14"/>
    <mergeCell ref="A15:Q15"/>
    <mergeCell ref="A12:Q12"/>
    <mergeCell ref="A13:Q13"/>
    <mergeCell ref="A6:Q6"/>
    <mergeCell ref="A10:Q10"/>
    <mergeCell ref="A11:Q11"/>
    <mergeCell ref="A8:Q8"/>
    <mergeCell ref="A9:Q9"/>
    <mergeCell ref="A7:Q7"/>
    <mergeCell ref="A1:Q1"/>
    <mergeCell ref="A3:Q3"/>
    <mergeCell ref="A4:Q4"/>
    <mergeCell ref="A2:Q2"/>
    <mergeCell ref="A5:Q5"/>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17"/>
  <sheetViews>
    <sheetView zoomScale="90" zoomScaleNormal="90" workbookViewId="0">
      <selection activeCell="A5" sqref="A5:U6"/>
    </sheetView>
  </sheetViews>
  <sheetFormatPr baseColWidth="10" defaultColWidth="11.453125" defaultRowHeight="14.5" x14ac:dyDescent="0.35"/>
  <cols>
    <col min="1" max="1" width="43" style="4" customWidth="1"/>
    <col min="2" max="2" width="14" style="4" customWidth="1"/>
    <col min="3" max="3" width="11.453125" style="4"/>
    <col min="4" max="4" width="16.7265625" style="4" customWidth="1"/>
    <col min="5" max="5" width="11.453125" style="4"/>
    <col min="6" max="6" width="11.453125" style="4" customWidth="1"/>
    <col min="7" max="7" width="11.453125" style="4"/>
    <col min="8" max="9" width="7.26953125" style="4" customWidth="1"/>
    <col min="10" max="10" width="23.7265625" style="4" customWidth="1"/>
    <col min="11" max="11" width="10.1796875" style="4" customWidth="1"/>
    <col min="12" max="12" width="6" style="4" customWidth="1"/>
    <col min="13" max="13" width="11.453125" style="4"/>
    <col min="14" max="14" width="8.7265625" style="4" customWidth="1"/>
    <col min="15" max="15" width="11.453125" style="4"/>
    <col min="16" max="16" width="8.81640625" style="4" customWidth="1"/>
    <col min="17" max="17" width="8.26953125" style="4" customWidth="1"/>
    <col min="18" max="18" width="6.81640625" style="4" customWidth="1"/>
    <col min="19" max="19" width="16" style="4" customWidth="1"/>
    <col min="20" max="20" width="16.26953125" style="4" customWidth="1"/>
    <col min="21" max="21" width="22.453125" style="4" customWidth="1"/>
    <col min="22" max="16384" width="11.453125" style="4"/>
  </cols>
  <sheetData>
    <row r="1" spans="1:21" ht="17.5" customHeight="1" x14ac:dyDescent="0.35">
      <c r="A1" s="353" t="s">
        <v>75</v>
      </c>
      <c r="B1" s="354"/>
      <c r="C1" s="354"/>
      <c r="D1" s="354"/>
      <c r="E1" s="354"/>
      <c r="F1" s="354"/>
      <c r="G1" s="354"/>
      <c r="H1" s="354"/>
      <c r="I1" s="354"/>
      <c r="J1" s="354"/>
      <c r="K1" s="354"/>
      <c r="L1" s="354"/>
      <c r="M1" s="354"/>
      <c r="N1" s="354"/>
      <c r="O1" s="354"/>
      <c r="P1" s="354"/>
      <c r="Q1" s="354"/>
      <c r="R1" s="354"/>
      <c r="S1" s="354"/>
      <c r="T1" s="354"/>
      <c r="U1" s="354"/>
    </row>
    <row r="2" spans="1:21" x14ac:dyDescent="0.35">
      <c r="A2" s="365" t="s">
        <v>76</v>
      </c>
      <c r="B2" s="365"/>
      <c r="C2" s="365"/>
      <c r="D2" s="365"/>
      <c r="E2" s="365"/>
    </row>
    <row r="3" spans="1:21" x14ac:dyDescent="0.35">
      <c r="A3" s="355" t="s">
        <v>77</v>
      </c>
      <c r="B3" s="356"/>
      <c r="C3" s="356"/>
      <c r="D3" s="356"/>
      <c r="E3" s="356"/>
      <c r="F3" s="356"/>
      <c r="G3" s="356"/>
      <c r="H3" s="356"/>
      <c r="I3" s="356"/>
      <c r="J3" s="356"/>
      <c r="K3" s="356"/>
      <c r="L3" s="356"/>
      <c r="M3" s="356"/>
      <c r="N3" s="356"/>
      <c r="O3" s="356"/>
      <c r="P3" s="356"/>
      <c r="Q3" s="356"/>
      <c r="R3" s="356"/>
      <c r="S3" s="356"/>
      <c r="T3" s="356"/>
      <c r="U3" s="357"/>
    </row>
    <row r="4" spans="1:21" ht="15" customHeight="1" x14ac:dyDescent="0.35">
      <c r="A4" s="358" t="s">
        <v>78</v>
      </c>
      <c r="B4" s="359"/>
      <c r="C4" s="359"/>
      <c r="D4" s="359"/>
      <c r="E4" s="359"/>
      <c r="F4" s="359"/>
      <c r="G4" s="359"/>
      <c r="H4" s="359"/>
      <c r="I4" s="359"/>
      <c r="J4" s="359"/>
      <c r="K4" s="359"/>
      <c r="L4" s="359"/>
      <c r="M4" s="359"/>
      <c r="N4" s="359"/>
      <c r="O4" s="359"/>
      <c r="P4" s="359"/>
      <c r="Q4" s="359"/>
      <c r="R4" s="359"/>
      <c r="S4" s="359"/>
      <c r="T4" s="359"/>
      <c r="U4" s="360"/>
    </row>
    <row r="5" spans="1:21" ht="51.75" customHeight="1" x14ac:dyDescent="0.35">
      <c r="A5" s="361" t="s">
        <v>79</v>
      </c>
      <c r="B5" s="339"/>
      <c r="C5" s="339"/>
      <c r="D5" s="339"/>
      <c r="E5" s="339"/>
      <c r="F5" s="339"/>
      <c r="G5" s="339"/>
      <c r="H5" s="339"/>
      <c r="I5" s="339"/>
      <c r="J5" s="339"/>
      <c r="K5" s="339"/>
      <c r="L5" s="339"/>
      <c r="M5" s="339"/>
      <c r="N5" s="339"/>
      <c r="O5" s="339"/>
      <c r="P5" s="339"/>
      <c r="Q5" s="339"/>
      <c r="R5" s="339"/>
      <c r="S5" s="339"/>
      <c r="T5" s="339"/>
      <c r="U5" s="340"/>
    </row>
    <row r="6" spans="1:21" ht="1.1499999999999999" customHeight="1" x14ac:dyDescent="0.35">
      <c r="A6" s="362"/>
      <c r="B6" s="363"/>
      <c r="C6" s="363"/>
      <c r="D6" s="363"/>
      <c r="E6" s="363"/>
      <c r="F6" s="363"/>
      <c r="G6" s="363"/>
      <c r="H6" s="363"/>
      <c r="I6" s="363"/>
      <c r="J6" s="363"/>
      <c r="K6" s="363"/>
      <c r="L6" s="363"/>
      <c r="M6" s="363"/>
      <c r="N6" s="363"/>
      <c r="O6" s="363"/>
      <c r="P6" s="363"/>
      <c r="Q6" s="363"/>
      <c r="R6" s="363"/>
      <c r="S6" s="363"/>
      <c r="T6" s="363"/>
      <c r="U6" s="364"/>
    </row>
    <row r="7" spans="1:21" x14ac:dyDescent="0.35">
      <c r="A7" s="355" t="s">
        <v>80</v>
      </c>
      <c r="B7" s="356"/>
      <c r="C7" s="356"/>
      <c r="D7" s="356"/>
      <c r="E7" s="356"/>
      <c r="F7" s="356"/>
      <c r="G7" s="356"/>
      <c r="H7" s="356"/>
      <c r="I7" s="356"/>
      <c r="J7" s="356"/>
      <c r="K7" s="356"/>
      <c r="L7" s="356"/>
      <c r="M7" s="356"/>
      <c r="N7" s="356"/>
      <c r="O7" s="356"/>
      <c r="P7" s="356"/>
      <c r="Q7" s="356"/>
      <c r="R7" s="356"/>
      <c r="S7" s="356"/>
      <c r="T7" s="356"/>
      <c r="U7" s="357"/>
    </row>
    <row r="8" spans="1:21" ht="19.149999999999999" customHeight="1" x14ac:dyDescent="0.35">
      <c r="A8" s="358" t="s">
        <v>81</v>
      </c>
      <c r="B8" s="372"/>
      <c r="C8" s="372"/>
      <c r="D8" s="372"/>
      <c r="E8" s="372"/>
      <c r="F8" s="372"/>
      <c r="G8" s="372"/>
      <c r="H8" s="372"/>
      <c r="I8" s="372"/>
      <c r="J8" s="372"/>
      <c r="K8" s="372"/>
      <c r="L8" s="372"/>
      <c r="M8" s="372"/>
      <c r="N8" s="372"/>
      <c r="O8" s="372"/>
      <c r="P8" s="372"/>
      <c r="Q8" s="372"/>
      <c r="R8" s="372"/>
      <c r="S8" s="372"/>
      <c r="T8" s="372"/>
      <c r="U8" s="373"/>
    </row>
    <row r="9" spans="1:21" ht="51.75" customHeight="1" x14ac:dyDescent="0.35">
      <c r="A9" s="361" t="s">
        <v>82</v>
      </c>
      <c r="B9" s="339"/>
      <c r="C9" s="339"/>
      <c r="D9" s="339"/>
      <c r="E9" s="339"/>
      <c r="F9" s="339"/>
      <c r="G9" s="339"/>
      <c r="H9" s="339"/>
      <c r="I9" s="339"/>
      <c r="J9" s="339"/>
      <c r="K9" s="339"/>
      <c r="L9" s="339"/>
      <c r="M9" s="339"/>
      <c r="N9" s="339"/>
      <c r="O9" s="339"/>
      <c r="P9" s="339"/>
      <c r="Q9" s="339"/>
      <c r="R9" s="339"/>
      <c r="S9" s="339"/>
      <c r="T9" s="339"/>
      <c r="U9" s="340"/>
    </row>
    <row r="10" spans="1:21" x14ac:dyDescent="0.35">
      <c r="A10" s="374" t="s">
        <v>83</v>
      </c>
      <c r="B10" s="375"/>
      <c r="C10" s="375"/>
      <c r="D10" s="375"/>
      <c r="E10" s="375"/>
      <c r="F10" s="375"/>
      <c r="G10" s="375"/>
      <c r="H10" s="375"/>
      <c r="I10" s="375"/>
      <c r="J10" s="375"/>
      <c r="K10" s="375"/>
      <c r="L10" s="375"/>
      <c r="M10" s="375"/>
      <c r="N10" s="375"/>
      <c r="O10" s="375"/>
      <c r="P10" s="375"/>
      <c r="Q10" s="375"/>
      <c r="R10" s="375"/>
      <c r="S10" s="375"/>
      <c r="T10" s="375"/>
      <c r="U10" s="376"/>
    </row>
    <row r="11" spans="1:21" ht="13.9" customHeight="1" x14ac:dyDescent="0.35">
      <c r="A11" s="377"/>
      <c r="B11" s="372"/>
      <c r="C11" s="372"/>
      <c r="D11" s="372"/>
      <c r="E11" s="372"/>
      <c r="F11" s="372"/>
      <c r="G11" s="372"/>
      <c r="H11" s="372"/>
      <c r="I11" s="372"/>
      <c r="J11" s="372"/>
      <c r="K11" s="372"/>
      <c r="L11" s="372"/>
      <c r="M11" s="372"/>
      <c r="N11" s="372"/>
      <c r="O11" s="372"/>
      <c r="P11" s="372"/>
      <c r="Q11" s="372"/>
      <c r="R11" s="372"/>
      <c r="S11" s="372"/>
      <c r="T11" s="372"/>
      <c r="U11" s="378"/>
    </row>
    <row r="12" spans="1:21" ht="35.5" customHeight="1" x14ac:dyDescent="0.35">
      <c r="A12" s="366" t="s">
        <v>84</v>
      </c>
      <c r="B12" s="367"/>
      <c r="C12" s="368" t="s">
        <v>85</v>
      </c>
      <c r="D12" s="367"/>
      <c r="E12" s="368" t="s">
        <v>86</v>
      </c>
      <c r="F12" s="367"/>
      <c r="G12" s="368" t="s">
        <v>87</v>
      </c>
      <c r="H12" s="367"/>
      <c r="I12" s="368" t="s">
        <v>88</v>
      </c>
      <c r="J12" s="367"/>
      <c r="K12" s="368" t="s">
        <v>89</v>
      </c>
      <c r="L12" s="367"/>
      <c r="M12" s="368" t="s">
        <v>90</v>
      </c>
      <c r="N12" s="367"/>
      <c r="O12" s="368" t="s">
        <v>91</v>
      </c>
      <c r="P12" s="367"/>
      <c r="Q12" s="368" t="s">
        <v>92</v>
      </c>
      <c r="R12" s="379"/>
      <c r="S12" s="190" t="s">
        <v>93</v>
      </c>
      <c r="T12" s="190" t="s">
        <v>94</v>
      </c>
      <c r="U12" s="191" t="s">
        <v>95</v>
      </c>
    </row>
    <row r="13" spans="1:21" ht="51" customHeight="1" x14ac:dyDescent="0.35">
      <c r="A13" s="346" t="s">
        <v>96</v>
      </c>
      <c r="B13" s="347"/>
      <c r="C13" s="352" t="s">
        <v>97</v>
      </c>
      <c r="D13" s="347"/>
      <c r="E13" s="352" t="s">
        <v>98</v>
      </c>
      <c r="F13" s="347"/>
      <c r="G13" s="352" t="s">
        <v>99</v>
      </c>
      <c r="H13" s="347"/>
      <c r="I13" s="370" t="s">
        <v>100</v>
      </c>
      <c r="J13" s="371"/>
      <c r="K13" s="352"/>
      <c r="L13" s="347"/>
      <c r="M13" s="352" t="s">
        <v>101</v>
      </c>
      <c r="N13" s="347"/>
      <c r="O13" s="352"/>
      <c r="P13" s="347"/>
      <c r="Q13" s="352" t="s">
        <v>102</v>
      </c>
      <c r="R13" s="369"/>
      <c r="S13" s="194" t="s">
        <v>102</v>
      </c>
      <c r="T13" s="194" t="s">
        <v>102</v>
      </c>
      <c r="U13" s="195"/>
    </row>
    <row r="14" spans="1:21" x14ac:dyDescent="0.35">
      <c r="A14" s="346" t="s">
        <v>103</v>
      </c>
      <c r="B14" s="347"/>
      <c r="C14" s="352" t="s">
        <v>104</v>
      </c>
      <c r="D14" s="347"/>
      <c r="E14" s="352" t="s">
        <v>98</v>
      </c>
      <c r="F14" s="347"/>
      <c r="G14" s="352" t="s">
        <v>99</v>
      </c>
      <c r="H14" s="347"/>
      <c r="I14" s="380">
        <v>3000</v>
      </c>
      <c r="J14" s="347"/>
      <c r="K14" s="352"/>
      <c r="L14" s="347"/>
      <c r="M14" s="352" t="s">
        <v>101</v>
      </c>
      <c r="N14" s="347"/>
      <c r="O14" s="352"/>
      <c r="P14" s="347"/>
      <c r="Q14" s="352" t="s">
        <v>102</v>
      </c>
      <c r="R14" s="369"/>
      <c r="S14" s="194" t="s">
        <v>102</v>
      </c>
      <c r="T14" s="194" t="s">
        <v>102</v>
      </c>
      <c r="U14" s="195"/>
    </row>
    <row r="15" spans="1:21" ht="36.75" customHeight="1" x14ac:dyDescent="0.35">
      <c r="A15" s="348" t="s">
        <v>105</v>
      </c>
      <c r="B15" s="349"/>
      <c r="C15" s="382" t="s">
        <v>106</v>
      </c>
      <c r="D15" s="383"/>
      <c r="E15" s="350" t="s">
        <v>107</v>
      </c>
      <c r="F15" s="349"/>
      <c r="G15" s="350" t="s">
        <v>99</v>
      </c>
      <c r="H15" s="349"/>
      <c r="I15" s="351">
        <v>6900</v>
      </c>
      <c r="J15" s="349"/>
      <c r="K15" s="350"/>
      <c r="L15" s="349"/>
      <c r="M15" s="350" t="s">
        <v>108</v>
      </c>
      <c r="N15" s="349"/>
      <c r="O15" s="350"/>
      <c r="P15" s="349"/>
      <c r="Q15" s="350" t="s">
        <v>102</v>
      </c>
      <c r="R15" s="381"/>
      <c r="S15" s="192" t="s">
        <v>102</v>
      </c>
      <c r="T15" s="192" t="s">
        <v>102</v>
      </c>
      <c r="U15" s="193"/>
    </row>
    <row r="17" spans="1:2" ht="55.15" customHeight="1" x14ac:dyDescent="0.35">
      <c r="A17" s="344" t="s">
        <v>109</v>
      </c>
      <c r="B17" s="345"/>
    </row>
  </sheetData>
  <mergeCells count="47">
    <mergeCell ref="O15:P15"/>
    <mergeCell ref="Q15:R15"/>
    <mergeCell ref="C15:D15"/>
    <mergeCell ref="E15:F15"/>
    <mergeCell ref="G15:H15"/>
    <mergeCell ref="K15:L15"/>
    <mergeCell ref="O14:P14"/>
    <mergeCell ref="A8:U8"/>
    <mergeCell ref="A9:U9"/>
    <mergeCell ref="A10:U10"/>
    <mergeCell ref="A11:U11"/>
    <mergeCell ref="M12:N12"/>
    <mergeCell ref="O12:P12"/>
    <mergeCell ref="Q12:R12"/>
    <mergeCell ref="C13:D13"/>
    <mergeCell ref="E13:F13"/>
    <mergeCell ref="G13:H13"/>
    <mergeCell ref="K13:L13"/>
    <mergeCell ref="M13:N13"/>
    <mergeCell ref="Q14:R14"/>
    <mergeCell ref="I14:J14"/>
    <mergeCell ref="C14:D14"/>
    <mergeCell ref="A12:B12"/>
    <mergeCell ref="G12:H12"/>
    <mergeCell ref="K12:L12"/>
    <mergeCell ref="Q13:R13"/>
    <mergeCell ref="I12:J12"/>
    <mergeCell ref="C12:D12"/>
    <mergeCell ref="E12:F12"/>
    <mergeCell ref="O13:P13"/>
    <mergeCell ref="I13:J13"/>
    <mergeCell ref="A1:U1"/>
    <mergeCell ref="A3:U3"/>
    <mergeCell ref="A4:U4"/>
    <mergeCell ref="A5:U6"/>
    <mergeCell ref="A7:U7"/>
    <mergeCell ref="A2:E2"/>
    <mergeCell ref="A17:B17"/>
    <mergeCell ref="A13:B13"/>
    <mergeCell ref="A14:B14"/>
    <mergeCell ref="A15:B15"/>
    <mergeCell ref="M15:N15"/>
    <mergeCell ref="I15:J15"/>
    <mergeCell ref="E14:F14"/>
    <mergeCell ref="G14:H14"/>
    <mergeCell ref="K14:L14"/>
    <mergeCell ref="M14:N14"/>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64"/>
  <sheetViews>
    <sheetView zoomScale="90" zoomScaleNormal="90" workbookViewId="0">
      <selection activeCell="G28" sqref="G28"/>
    </sheetView>
  </sheetViews>
  <sheetFormatPr baseColWidth="10" defaultColWidth="11.453125" defaultRowHeight="14.5" x14ac:dyDescent="0.35"/>
  <cols>
    <col min="1" max="1" width="25.81640625" customWidth="1"/>
    <col min="2" max="2" width="16.26953125" customWidth="1"/>
    <col min="3" max="3" width="25.453125" customWidth="1"/>
    <col min="4" max="4" width="36.453125" customWidth="1"/>
    <col min="5" max="5" width="17.7265625" customWidth="1"/>
    <col min="7" max="7" width="30.1796875" customWidth="1"/>
    <col min="8" max="8" width="22" customWidth="1"/>
    <col min="9" max="9" width="21" customWidth="1"/>
    <col min="10" max="10" width="23.453125" customWidth="1"/>
    <col min="11" max="11" width="17.81640625" customWidth="1"/>
    <col min="12" max="12" width="24.54296875" customWidth="1"/>
  </cols>
  <sheetData>
    <row r="1" spans="1:12" ht="24.75" customHeight="1" thickBot="1" x14ac:dyDescent="0.4">
      <c r="A1" s="387" t="s">
        <v>110</v>
      </c>
      <c r="B1" s="388"/>
      <c r="C1" s="388"/>
      <c r="D1" s="388"/>
      <c r="E1" s="388"/>
      <c r="F1" s="388"/>
      <c r="G1" s="388"/>
      <c r="H1" s="388"/>
      <c r="I1" s="388"/>
      <c r="J1" s="388"/>
      <c r="K1" s="388"/>
      <c r="L1" s="389"/>
    </row>
    <row r="2" spans="1:12" ht="24.75" customHeight="1" x14ac:dyDescent="0.35">
      <c r="A2" s="384" t="s">
        <v>111</v>
      </c>
      <c r="B2" s="385"/>
      <c r="C2" s="385"/>
      <c r="D2" s="385"/>
      <c r="E2" s="386"/>
      <c r="F2" s="123"/>
      <c r="G2" s="390" t="s">
        <v>112</v>
      </c>
      <c r="H2" s="391"/>
      <c r="I2" s="391"/>
      <c r="J2" s="391"/>
      <c r="K2" s="391"/>
      <c r="L2" s="392"/>
    </row>
    <row r="3" spans="1:12" ht="36.75" customHeight="1" x14ac:dyDescent="0.35">
      <c r="A3" s="264" t="s">
        <v>113</v>
      </c>
      <c r="B3" s="265" t="s">
        <v>114</v>
      </c>
      <c r="C3" s="265" t="s">
        <v>115</v>
      </c>
      <c r="D3" s="265" t="s">
        <v>116</v>
      </c>
      <c r="E3" s="266" t="s">
        <v>117</v>
      </c>
      <c r="F3" s="50"/>
      <c r="G3" s="252" t="s">
        <v>113</v>
      </c>
      <c r="H3" s="253" t="s">
        <v>118</v>
      </c>
      <c r="I3" s="249" t="s">
        <v>119</v>
      </c>
      <c r="J3" s="250" t="s">
        <v>116</v>
      </c>
      <c r="K3" s="250" t="s">
        <v>117</v>
      </c>
      <c r="L3" s="251" t="s">
        <v>120</v>
      </c>
    </row>
    <row r="4" spans="1:12" x14ac:dyDescent="0.35">
      <c r="A4" s="278" t="s">
        <v>121</v>
      </c>
      <c r="B4" s="279" t="s">
        <v>122</v>
      </c>
      <c r="C4" s="279" t="s">
        <v>123</v>
      </c>
      <c r="D4" s="280" t="s">
        <v>124</v>
      </c>
      <c r="E4" s="281">
        <v>20</v>
      </c>
      <c r="G4" s="254"/>
      <c r="H4" s="259"/>
      <c r="I4" s="125"/>
      <c r="J4" s="124"/>
      <c r="K4" s="124"/>
      <c r="L4" s="126"/>
    </row>
    <row r="5" spans="1:12" x14ac:dyDescent="0.35">
      <c r="A5" s="282" t="s">
        <v>125</v>
      </c>
      <c r="B5" s="283" t="s">
        <v>126</v>
      </c>
      <c r="C5" s="283" t="s">
        <v>123</v>
      </c>
      <c r="D5" s="284" t="s">
        <v>127</v>
      </c>
      <c r="E5" s="285">
        <v>20</v>
      </c>
      <c r="G5" s="255"/>
      <c r="H5" s="260"/>
      <c r="I5" s="128"/>
      <c r="J5" s="127"/>
      <c r="K5" s="127"/>
      <c r="L5" s="129"/>
    </row>
    <row r="6" spans="1:12" x14ac:dyDescent="0.35">
      <c r="A6" s="282" t="s">
        <v>128</v>
      </c>
      <c r="B6" s="283" t="s">
        <v>126</v>
      </c>
      <c r="C6" s="283" t="s">
        <v>123</v>
      </c>
      <c r="D6" s="284" t="s">
        <v>129</v>
      </c>
      <c r="E6" s="285">
        <v>20</v>
      </c>
      <c r="G6" s="255"/>
      <c r="H6" s="260"/>
      <c r="I6" s="128"/>
      <c r="J6" s="127"/>
      <c r="K6" s="127"/>
      <c r="L6" s="129"/>
    </row>
    <row r="7" spans="1:12" x14ac:dyDescent="0.35">
      <c r="A7" s="282" t="s">
        <v>130</v>
      </c>
      <c r="B7" s="283" t="s">
        <v>126</v>
      </c>
      <c r="C7" s="283" t="s">
        <v>123</v>
      </c>
      <c r="D7" s="284" t="s">
        <v>131</v>
      </c>
      <c r="E7" s="285">
        <v>16</v>
      </c>
      <c r="G7" s="255"/>
      <c r="H7" s="260"/>
      <c r="I7" s="128"/>
      <c r="J7" s="127"/>
      <c r="K7" s="127"/>
      <c r="L7" s="129"/>
    </row>
    <row r="8" spans="1:12" x14ac:dyDescent="0.35">
      <c r="A8" s="282" t="s">
        <v>132</v>
      </c>
      <c r="B8" s="283" t="s">
        <v>126</v>
      </c>
      <c r="C8" s="283" t="s">
        <v>123</v>
      </c>
      <c r="D8" s="284" t="s">
        <v>133</v>
      </c>
      <c r="E8" s="285">
        <v>16</v>
      </c>
      <c r="G8" s="255"/>
      <c r="H8" s="260"/>
      <c r="I8" s="128"/>
      <c r="J8" s="127"/>
      <c r="K8" s="127"/>
      <c r="L8" s="129"/>
    </row>
    <row r="9" spans="1:12" x14ac:dyDescent="0.35">
      <c r="A9" s="282" t="s">
        <v>134</v>
      </c>
      <c r="B9" s="283" t="s">
        <v>126</v>
      </c>
      <c r="C9" s="283" t="s">
        <v>123</v>
      </c>
      <c r="D9" s="284" t="s">
        <v>135</v>
      </c>
      <c r="E9" s="285">
        <v>16</v>
      </c>
      <c r="G9" s="256"/>
      <c r="H9" s="261"/>
      <c r="I9" s="130"/>
      <c r="J9" s="131"/>
      <c r="K9" s="131"/>
      <c r="L9" s="129"/>
    </row>
    <row r="10" spans="1:12" ht="17.25" customHeight="1" x14ac:dyDescent="0.35">
      <c r="A10" s="282" t="s">
        <v>136</v>
      </c>
      <c r="B10" s="283" t="s">
        <v>126</v>
      </c>
      <c r="C10" s="283" t="s">
        <v>123</v>
      </c>
      <c r="D10" s="284" t="s">
        <v>137</v>
      </c>
      <c r="E10" s="285">
        <v>16</v>
      </c>
      <c r="G10" s="257"/>
      <c r="H10" s="262"/>
      <c r="I10" s="130"/>
      <c r="J10" s="131"/>
      <c r="K10" s="131"/>
      <c r="L10" s="129"/>
    </row>
    <row r="11" spans="1:12" x14ac:dyDescent="0.35">
      <c r="A11" s="282" t="s">
        <v>138</v>
      </c>
      <c r="B11" s="283" t="s">
        <v>126</v>
      </c>
      <c r="C11" s="283" t="s">
        <v>123</v>
      </c>
      <c r="D11" s="284" t="s">
        <v>139</v>
      </c>
      <c r="E11" s="285">
        <v>16</v>
      </c>
      <c r="G11" s="258"/>
      <c r="H11" s="263"/>
      <c r="I11" s="132"/>
      <c r="J11" s="133"/>
      <c r="K11" s="133"/>
      <c r="L11" s="134"/>
    </row>
    <row r="12" spans="1:12" x14ac:dyDescent="0.35">
      <c r="A12" s="282" t="s">
        <v>140</v>
      </c>
      <c r="B12" s="283" t="s">
        <v>126</v>
      </c>
      <c r="C12" s="283" t="s">
        <v>123</v>
      </c>
      <c r="D12" s="284" t="s">
        <v>141</v>
      </c>
      <c r="E12" s="285">
        <v>16</v>
      </c>
      <c r="G12" s="3"/>
      <c r="H12" s="3"/>
      <c r="I12" s="3"/>
      <c r="J12" s="273" t="s">
        <v>142</v>
      </c>
      <c r="K12" s="275">
        <f>SUM(K4:K11)</f>
        <v>0</v>
      </c>
    </row>
    <row r="13" spans="1:12" x14ac:dyDescent="0.35">
      <c r="A13" s="282" t="s">
        <v>143</v>
      </c>
      <c r="B13" s="283" t="s">
        <v>126</v>
      </c>
      <c r="C13" s="283" t="s">
        <v>123</v>
      </c>
      <c r="D13" s="284" t="s">
        <v>144</v>
      </c>
      <c r="E13" s="285">
        <v>16</v>
      </c>
      <c r="G13" s="3"/>
      <c r="H13" s="3"/>
      <c r="I13" s="3"/>
      <c r="J13" s="3"/>
    </row>
    <row r="14" spans="1:12" x14ac:dyDescent="0.35">
      <c r="A14" s="282" t="s">
        <v>145</v>
      </c>
      <c r="B14" s="283" t="s">
        <v>122</v>
      </c>
      <c r="C14" s="283" t="s">
        <v>146</v>
      </c>
      <c r="D14" s="284" t="s">
        <v>147</v>
      </c>
      <c r="E14" s="285">
        <v>16</v>
      </c>
      <c r="G14" s="3"/>
      <c r="H14" s="3"/>
      <c r="I14" s="3"/>
      <c r="J14" s="3"/>
    </row>
    <row r="15" spans="1:12" x14ac:dyDescent="0.35">
      <c r="A15" s="282" t="s">
        <v>148</v>
      </c>
      <c r="B15" s="283" t="s">
        <v>122</v>
      </c>
      <c r="C15" s="283" t="s">
        <v>146</v>
      </c>
      <c r="D15" s="284" t="s">
        <v>149</v>
      </c>
      <c r="E15" s="285">
        <v>10</v>
      </c>
      <c r="G15" s="3"/>
      <c r="H15" s="3"/>
      <c r="I15" s="3"/>
      <c r="J15" s="3"/>
    </row>
    <row r="16" spans="1:12" x14ac:dyDescent="0.35">
      <c r="A16" s="282" t="s">
        <v>150</v>
      </c>
      <c r="B16" s="283" t="s">
        <v>126</v>
      </c>
      <c r="C16" s="283" t="s">
        <v>151</v>
      </c>
      <c r="D16" s="284" t="s">
        <v>152</v>
      </c>
      <c r="E16" s="285">
        <v>20</v>
      </c>
      <c r="G16" s="3"/>
      <c r="H16" s="3"/>
      <c r="I16" s="3"/>
      <c r="J16" s="3"/>
    </row>
    <row r="17" spans="1:10" x14ac:dyDescent="0.35">
      <c r="A17" s="282" t="s">
        <v>153</v>
      </c>
      <c r="B17" s="283" t="s">
        <v>126</v>
      </c>
      <c r="C17" s="283" t="s">
        <v>146</v>
      </c>
      <c r="D17" s="284" t="s">
        <v>154</v>
      </c>
      <c r="E17" s="285">
        <v>6</v>
      </c>
      <c r="G17" s="3"/>
      <c r="H17" s="3"/>
      <c r="I17" s="3"/>
      <c r="J17" s="3"/>
    </row>
    <row r="18" spans="1:10" x14ac:dyDescent="0.35">
      <c r="A18" s="282" t="s">
        <v>155</v>
      </c>
      <c r="B18" s="283" t="s">
        <v>126</v>
      </c>
      <c r="C18" s="283" t="s">
        <v>146</v>
      </c>
      <c r="D18" s="284" t="s">
        <v>156</v>
      </c>
      <c r="E18" s="285">
        <v>6</v>
      </c>
      <c r="G18" s="3"/>
      <c r="H18" s="3"/>
      <c r="I18" s="3"/>
      <c r="J18" s="3"/>
    </row>
    <row r="19" spans="1:10" x14ac:dyDescent="0.35">
      <c r="A19" s="282" t="s">
        <v>157</v>
      </c>
      <c r="B19" s="283" t="s">
        <v>126</v>
      </c>
      <c r="C19" s="283" t="s">
        <v>146</v>
      </c>
      <c r="D19" s="284" t="s">
        <v>158</v>
      </c>
      <c r="E19" s="285">
        <v>6</v>
      </c>
      <c r="G19" s="3"/>
      <c r="H19" s="3"/>
      <c r="I19" s="3"/>
      <c r="J19" s="3"/>
    </row>
    <row r="20" spans="1:10" x14ac:dyDescent="0.35">
      <c r="A20" s="282" t="s">
        <v>159</v>
      </c>
      <c r="B20" s="283" t="s">
        <v>126</v>
      </c>
      <c r="C20" s="283" t="s">
        <v>146</v>
      </c>
      <c r="D20" s="286" t="s">
        <v>160</v>
      </c>
      <c r="E20" s="285">
        <v>6</v>
      </c>
      <c r="G20" s="3"/>
      <c r="H20" s="3"/>
      <c r="I20" s="3"/>
      <c r="J20" s="3"/>
    </row>
    <row r="21" spans="1:10" x14ac:dyDescent="0.35">
      <c r="A21" s="282" t="s">
        <v>161</v>
      </c>
      <c r="B21" s="283" t="s">
        <v>126</v>
      </c>
      <c r="C21" s="283" t="s">
        <v>146</v>
      </c>
      <c r="D21" s="286" t="s">
        <v>162</v>
      </c>
      <c r="E21" s="285">
        <v>6</v>
      </c>
      <c r="G21" s="3"/>
      <c r="H21" s="3"/>
      <c r="I21" s="3"/>
      <c r="J21" s="3"/>
    </row>
    <row r="22" spans="1:10" x14ac:dyDescent="0.35">
      <c r="A22" s="282" t="s">
        <v>163</v>
      </c>
      <c r="B22" s="283" t="s">
        <v>126</v>
      </c>
      <c r="C22" s="283" t="s">
        <v>146</v>
      </c>
      <c r="D22" s="284" t="s">
        <v>164</v>
      </c>
      <c r="E22" s="285">
        <v>25</v>
      </c>
      <c r="G22" s="3"/>
      <c r="H22" s="3"/>
      <c r="I22" s="3"/>
      <c r="J22" s="3"/>
    </row>
    <row r="23" spans="1:10" x14ac:dyDescent="0.35">
      <c r="A23" s="282" t="s">
        <v>165</v>
      </c>
      <c r="B23" s="283" t="s">
        <v>126</v>
      </c>
      <c r="C23" s="283" t="s">
        <v>146</v>
      </c>
      <c r="D23" s="287" t="s">
        <v>166</v>
      </c>
      <c r="E23" s="285">
        <v>6</v>
      </c>
      <c r="G23" s="3"/>
      <c r="H23" s="3"/>
      <c r="I23" s="3"/>
      <c r="J23" s="3"/>
    </row>
    <row r="24" spans="1:10" ht="29" x14ac:dyDescent="0.35">
      <c r="A24" s="282" t="s">
        <v>167</v>
      </c>
      <c r="B24" s="283" t="s">
        <v>122</v>
      </c>
      <c r="C24" s="283" t="s">
        <v>168</v>
      </c>
      <c r="D24" s="284" t="s">
        <v>169</v>
      </c>
      <c r="E24" s="285">
        <v>6</v>
      </c>
      <c r="G24" s="3"/>
      <c r="H24" s="3"/>
      <c r="I24" s="3"/>
      <c r="J24" s="3"/>
    </row>
    <row r="25" spans="1:10" x14ac:dyDescent="0.35">
      <c r="A25" s="282" t="s">
        <v>170</v>
      </c>
      <c r="B25" s="283" t="s">
        <v>122</v>
      </c>
      <c r="C25" s="283" t="s">
        <v>146</v>
      </c>
      <c r="D25" s="284" t="s">
        <v>171</v>
      </c>
      <c r="E25" s="285">
        <v>20</v>
      </c>
      <c r="G25" s="3"/>
      <c r="H25" s="3"/>
      <c r="I25" s="3"/>
      <c r="J25" s="3"/>
    </row>
    <row r="26" spans="1:10" x14ac:dyDescent="0.35">
      <c r="A26" s="282" t="s">
        <v>172</v>
      </c>
      <c r="B26" s="283" t="s">
        <v>122</v>
      </c>
      <c r="C26" s="283" t="s">
        <v>146</v>
      </c>
      <c r="D26" s="284" t="s">
        <v>173</v>
      </c>
      <c r="E26" s="285">
        <v>20</v>
      </c>
      <c r="G26" s="3"/>
      <c r="H26" s="3"/>
      <c r="I26" s="3"/>
      <c r="J26" s="3"/>
    </row>
    <row r="27" spans="1:10" x14ac:dyDescent="0.35">
      <c r="A27" s="282" t="s">
        <v>174</v>
      </c>
      <c r="B27" s="283" t="s">
        <v>122</v>
      </c>
      <c r="C27" s="283" t="s">
        <v>175</v>
      </c>
      <c r="D27" s="284" t="s">
        <v>176</v>
      </c>
      <c r="E27" s="285">
        <v>25</v>
      </c>
      <c r="G27" s="3"/>
      <c r="H27" s="3"/>
      <c r="I27" s="3"/>
      <c r="J27" s="3"/>
    </row>
    <row r="28" spans="1:10" x14ac:dyDescent="0.35">
      <c r="A28" s="282" t="s">
        <v>177</v>
      </c>
      <c r="B28" s="283" t="s">
        <v>122</v>
      </c>
      <c r="C28" s="283" t="s">
        <v>175</v>
      </c>
      <c r="D28" s="284" t="s">
        <v>178</v>
      </c>
      <c r="E28" s="285">
        <v>20</v>
      </c>
      <c r="G28" s="3"/>
      <c r="H28" s="3"/>
      <c r="I28" s="3"/>
      <c r="J28" s="3"/>
    </row>
    <row r="29" spans="1:10" ht="29" x14ac:dyDescent="0.35">
      <c r="A29" s="282" t="s">
        <v>179</v>
      </c>
      <c r="B29" s="283" t="s">
        <v>122</v>
      </c>
      <c r="C29" s="283" t="s">
        <v>180</v>
      </c>
      <c r="D29" s="284" t="s">
        <v>181</v>
      </c>
      <c r="E29" s="285">
        <v>20</v>
      </c>
      <c r="G29" s="3"/>
      <c r="H29" s="3"/>
      <c r="I29" s="3"/>
      <c r="J29" s="3"/>
    </row>
    <row r="30" spans="1:10" x14ac:dyDescent="0.35">
      <c r="A30" s="282" t="s">
        <v>182</v>
      </c>
      <c r="B30" s="283" t="s">
        <v>122</v>
      </c>
      <c r="C30" s="283" t="s">
        <v>175</v>
      </c>
      <c r="D30" s="284" t="s">
        <v>183</v>
      </c>
      <c r="E30" s="285">
        <v>8</v>
      </c>
      <c r="G30" s="3"/>
      <c r="H30" s="3"/>
      <c r="I30" s="3"/>
      <c r="J30" s="3"/>
    </row>
    <row r="31" spans="1:10" x14ac:dyDescent="0.35">
      <c r="A31" s="282" t="s">
        <v>184</v>
      </c>
      <c r="B31" s="283" t="s">
        <v>185</v>
      </c>
      <c r="C31" s="283" t="s">
        <v>175</v>
      </c>
      <c r="D31" s="284" t="s">
        <v>186</v>
      </c>
      <c r="E31" s="285">
        <v>8</v>
      </c>
      <c r="G31" s="3"/>
      <c r="H31" s="3"/>
      <c r="I31" s="3"/>
      <c r="J31" s="3"/>
    </row>
    <row r="32" spans="1:10" x14ac:dyDescent="0.35">
      <c r="A32" s="282" t="s">
        <v>187</v>
      </c>
      <c r="B32" s="283" t="s">
        <v>126</v>
      </c>
      <c r="C32" s="283" t="s">
        <v>175</v>
      </c>
      <c r="D32" s="284" t="s">
        <v>188</v>
      </c>
      <c r="E32" s="285">
        <v>20</v>
      </c>
      <c r="G32" s="3"/>
      <c r="H32" s="3"/>
      <c r="I32" s="3"/>
      <c r="J32" s="3"/>
    </row>
    <row r="33" spans="1:10" x14ac:dyDescent="0.35">
      <c r="A33" s="282" t="s">
        <v>189</v>
      </c>
      <c r="B33" s="283" t="s">
        <v>126</v>
      </c>
      <c r="C33" s="283" t="s">
        <v>175</v>
      </c>
      <c r="D33" s="284" t="s">
        <v>190</v>
      </c>
      <c r="E33" s="285">
        <v>10</v>
      </c>
      <c r="G33" s="3"/>
      <c r="H33" s="3"/>
      <c r="I33" s="3"/>
      <c r="J33" s="3"/>
    </row>
    <row r="34" spans="1:10" x14ac:dyDescent="0.35">
      <c r="A34" s="282" t="s">
        <v>191</v>
      </c>
      <c r="B34" s="283" t="s">
        <v>126</v>
      </c>
      <c r="C34" s="283" t="s">
        <v>175</v>
      </c>
      <c r="D34" s="284" t="s">
        <v>192</v>
      </c>
      <c r="E34" s="285">
        <v>12</v>
      </c>
      <c r="G34" s="3"/>
      <c r="H34" s="3"/>
      <c r="I34" s="3"/>
      <c r="J34" s="3"/>
    </row>
    <row r="35" spans="1:10" x14ac:dyDescent="0.35">
      <c r="A35" s="282" t="s">
        <v>193</v>
      </c>
      <c r="B35" s="283" t="s">
        <v>122</v>
      </c>
      <c r="C35" s="283" t="s">
        <v>175</v>
      </c>
      <c r="D35" s="284" t="s">
        <v>194</v>
      </c>
      <c r="E35" s="285">
        <v>12</v>
      </c>
      <c r="G35" s="3"/>
      <c r="H35" s="3"/>
      <c r="I35" s="3"/>
      <c r="J35" s="3"/>
    </row>
    <row r="36" spans="1:10" x14ac:dyDescent="0.35">
      <c r="A36" s="282" t="s">
        <v>195</v>
      </c>
      <c r="B36" s="283" t="s">
        <v>122</v>
      </c>
      <c r="C36" s="283" t="s">
        <v>175</v>
      </c>
      <c r="D36" s="284" t="s">
        <v>196</v>
      </c>
      <c r="E36" s="285">
        <v>12</v>
      </c>
      <c r="G36" s="3"/>
      <c r="H36" s="3"/>
      <c r="I36" s="3"/>
      <c r="J36" s="3"/>
    </row>
    <row r="37" spans="1:10" x14ac:dyDescent="0.35">
      <c r="A37" s="282" t="s">
        <v>197</v>
      </c>
      <c r="B37" s="283" t="s">
        <v>122</v>
      </c>
      <c r="C37" s="283" t="s">
        <v>198</v>
      </c>
      <c r="D37" s="284" t="s">
        <v>199</v>
      </c>
      <c r="E37" s="285">
        <v>15</v>
      </c>
      <c r="G37" s="3"/>
      <c r="H37" s="3"/>
      <c r="I37" s="3"/>
      <c r="J37" s="3"/>
    </row>
    <row r="38" spans="1:10" x14ac:dyDescent="0.35">
      <c r="A38" s="282" t="s">
        <v>200</v>
      </c>
      <c r="B38" s="283" t="s">
        <v>122</v>
      </c>
      <c r="C38" s="283" t="s">
        <v>201</v>
      </c>
      <c r="D38" s="284"/>
      <c r="E38" s="285">
        <v>15</v>
      </c>
      <c r="G38" s="3"/>
      <c r="H38" s="3"/>
      <c r="I38" s="3"/>
      <c r="J38" s="3"/>
    </row>
    <row r="39" spans="1:10" ht="29" x14ac:dyDescent="0.35">
      <c r="A39" s="282" t="s">
        <v>202</v>
      </c>
      <c r="B39" s="283" t="s">
        <v>122</v>
      </c>
      <c r="C39" s="283" t="s">
        <v>203</v>
      </c>
      <c r="D39" s="288" t="s">
        <v>204</v>
      </c>
      <c r="E39" s="285">
        <v>15</v>
      </c>
      <c r="G39" s="3"/>
      <c r="H39" s="3"/>
      <c r="I39" s="3"/>
      <c r="J39" s="3"/>
    </row>
    <row r="40" spans="1:10" x14ac:dyDescent="0.35">
      <c r="A40" s="282" t="s">
        <v>205</v>
      </c>
      <c r="B40" s="283" t="s">
        <v>122</v>
      </c>
      <c r="C40" s="283" t="s">
        <v>175</v>
      </c>
      <c r="D40" s="284" t="s">
        <v>206</v>
      </c>
      <c r="E40" s="285">
        <v>15</v>
      </c>
      <c r="G40" s="3"/>
      <c r="H40" s="3"/>
      <c r="I40" s="3"/>
      <c r="J40" s="3"/>
    </row>
    <row r="41" spans="1:10" x14ac:dyDescent="0.35">
      <c r="A41" s="282" t="s">
        <v>207</v>
      </c>
      <c r="B41" s="283" t="s">
        <v>122</v>
      </c>
      <c r="C41" s="283" t="s">
        <v>208</v>
      </c>
      <c r="D41" s="284" t="s">
        <v>209</v>
      </c>
      <c r="E41" s="285">
        <v>7</v>
      </c>
      <c r="G41" s="3"/>
      <c r="H41" s="3"/>
      <c r="I41" s="3"/>
      <c r="J41" s="3"/>
    </row>
    <row r="42" spans="1:10" x14ac:dyDescent="0.35">
      <c r="A42" s="282" t="s">
        <v>210</v>
      </c>
      <c r="B42" s="283" t="s">
        <v>122</v>
      </c>
      <c r="C42" s="283" t="s">
        <v>211</v>
      </c>
      <c r="D42" s="284" t="s">
        <v>212</v>
      </c>
      <c r="E42" s="285">
        <v>20</v>
      </c>
      <c r="G42" s="3"/>
      <c r="H42" s="3"/>
      <c r="I42" s="3"/>
      <c r="J42" s="3"/>
    </row>
    <row r="43" spans="1:10" ht="29" x14ac:dyDescent="0.35">
      <c r="A43" s="282" t="s">
        <v>213</v>
      </c>
      <c r="B43" s="283" t="s">
        <v>122</v>
      </c>
      <c r="C43" s="283" t="s">
        <v>214</v>
      </c>
      <c r="D43" s="284" t="s">
        <v>215</v>
      </c>
      <c r="E43" s="285">
        <v>12</v>
      </c>
      <c r="G43" s="3"/>
      <c r="H43" s="3"/>
      <c r="I43" s="3"/>
      <c r="J43" s="3"/>
    </row>
    <row r="44" spans="1:10" ht="29" x14ac:dyDescent="0.35">
      <c r="A44" s="282" t="s">
        <v>216</v>
      </c>
      <c r="B44" s="283" t="s">
        <v>122</v>
      </c>
      <c r="C44" s="283" t="s">
        <v>217</v>
      </c>
      <c r="D44" s="284" t="s">
        <v>218</v>
      </c>
      <c r="E44" s="285">
        <v>12</v>
      </c>
      <c r="G44" s="3"/>
      <c r="H44" s="3"/>
      <c r="I44" s="3"/>
      <c r="J44" s="3"/>
    </row>
    <row r="45" spans="1:10" x14ac:dyDescent="0.35">
      <c r="A45" s="282" t="s">
        <v>219</v>
      </c>
      <c r="B45" s="283" t="s">
        <v>122</v>
      </c>
      <c r="C45" s="283" t="s">
        <v>220</v>
      </c>
      <c r="D45" s="287" t="s">
        <v>221</v>
      </c>
      <c r="E45" s="285">
        <v>12</v>
      </c>
      <c r="G45" s="3"/>
      <c r="H45" s="3"/>
      <c r="I45" s="3"/>
      <c r="J45" s="3"/>
    </row>
    <row r="46" spans="1:10" x14ac:dyDescent="0.35">
      <c r="A46" s="233" t="s">
        <v>222</v>
      </c>
      <c r="B46" s="283" t="s">
        <v>122</v>
      </c>
      <c r="C46" s="283" t="s">
        <v>201</v>
      </c>
      <c r="D46" s="284" t="s">
        <v>223</v>
      </c>
      <c r="E46" s="285">
        <v>12</v>
      </c>
      <c r="G46" s="3"/>
      <c r="H46" s="3"/>
      <c r="I46" s="3"/>
      <c r="J46" s="3"/>
    </row>
    <row r="47" spans="1:10" x14ac:dyDescent="0.35">
      <c r="A47" s="282" t="s">
        <v>224</v>
      </c>
      <c r="B47" s="283" t="s">
        <v>122</v>
      </c>
      <c r="C47" s="283" t="s">
        <v>225</v>
      </c>
      <c r="D47" s="284" t="s">
        <v>226</v>
      </c>
      <c r="E47" s="285">
        <v>12</v>
      </c>
      <c r="G47" s="3"/>
      <c r="H47" s="3"/>
      <c r="I47" s="3"/>
      <c r="J47" s="3"/>
    </row>
    <row r="48" spans="1:10" x14ac:dyDescent="0.35">
      <c r="A48" s="233" t="s">
        <v>227</v>
      </c>
      <c r="B48" s="283" t="s">
        <v>122</v>
      </c>
      <c r="C48" s="283" t="s">
        <v>228</v>
      </c>
      <c r="D48" s="287" t="s">
        <v>229</v>
      </c>
      <c r="E48" s="285">
        <v>25</v>
      </c>
      <c r="G48" s="3"/>
      <c r="H48" s="3"/>
      <c r="I48" s="3"/>
      <c r="J48" s="3"/>
    </row>
    <row r="49" spans="1:10" x14ac:dyDescent="0.35">
      <c r="A49" s="267" t="s">
        <v>230</v>
      </c>
      <c r="B49" s="246" t="s">
        <v>122</v>
      </c>
      <c r="C49" s="246" t="s">
        <v>208</v>
      </c>
      <c r="D49" s="247" t="s">
        <v>231</v>
      </c>
      <c r="E49" s="268">
        <v>12</v>
      </c>
      <c r="G49" s="3"/>
      <c r="H49" s="3"/>
      <c r="I49" s="3"/>
      <c r="J49" s="3"/>
    </row>
    <row r="50" spans="1:10" x14ac:dyDescent="0.35">
      <c r="A50" s="267" t="s">
        <v>232</v>
      </c>
      <c r="B50" s="246" t="s">
        <v>122</v>
      </c>
      <c r="C50" s="246" t="s">
        <v>233</v>
      </c>
      <c r="D50" s="248"/>
      <c r="E50" s="268">
        <v>12</v>
      </c>
      <c r="G50" s="3"/>
      <c r="H50" s="3"/>
      <c r="I50" s="3"/>
      <c r="J50" s="3"/>
    </row>
    <row r="51" spans="1:10" x14ac:dyDescent="0.35">
      <c r="A51" s="267" t="s">
        <v>234</v>
      </c>
      <c r="B51" s="246" t="s">
        <v>122</v>
      </c>
      <c r="C51" s="246" t="s">
        <v>235</v>
      </c>
      <c r="D51" s="248"/>
      <c r="E51" s="268">
        <v>12</v>
      </c>
      <c r="G51" s="3"/>
      <c r="H51" s="3"/>
      <c r="I51" s="3"/>
      <c r="J51" s="3"/>
    </row>
    <row r="52" spans="1:10" x14ac:dyDescent="0.35">
      <c r="A52" s="267" t="s">
        <v>236</v>
      </c>
      <c r="B52" s="246" t="s">
        <v>122</v>
      </c>
      <c r="C52" s="246" t="s">
        <v>237</v>
      </c>
      <c r="D52" s="248"/>
      <c r="E52" s="268">
        <v>12</v>
      </c>
      <c r="G52" s="3"/>
      <c r="H52" s="3"/>
      <c r="I52" s="3"/>
      <c r="J52" s="3"/>
    </row>
    <row r="53" spans="1:10" x14ac:dyDescent="0.35">
      <c r="A53" s="267" t="s">
        <v>238</v>
      </c>
      <c r="B53" s="246" t="s">
        <v>122</v>
      </c>
      <c r="C53" s="246" t="s">
        <v>239</v>
      </c>
      <c r="D53" s="248"/>
      <c r="E53" s="268">
        <v>12</v>
      </c>
      <c r="G53" s="3"/>
      <c r="H53" s="3"/>
      <c r="I53" s="3"/>
      <c r="J53" s="3"/>
    </row>
    <row r="54" spans="1:10" x14ac:dyDescent="0.35">
      <c r="A54" s="267" t="s">
        <v>240</v>
      </c>
      <c r="B54" s="246" t="s">
        <v>122</v>
      </c>
      <c r="C54" s="20" t="s">
        <v>241</v>
      </c>
      <c r="D54" s="248"/>
      <c r="E54" s="268">
        <v>12</v>
      </c>
      <c r="G54" s="3"/>
      <c r="H54" s="3"/>
      <c r="I54" s="3"/>
      <c r="J54" s="3"/>
    </row>
    <row r="55" spans="1:10" x14ac:dyDescent="0.35">
      <c r="A55" s="267" t="s">
        <v>242</v>
      </c>
      <c r="B55" s="246" t="s">
        <v>122</v>
      </c>
      <c r="C55" s="246" t="s">
        <v>239</v>
      </c>
      <c r="D55" s="248" t="s">
        <v>243</v>
      </c>
      <c r="E55" s="268">
        <v>12</v>
      </c>
    </row>
    <row r="56" spans="1:10" x14ac:dyDescent="0.35">
      <c r="A56" s="267" t="s">
        <v>244</v>
      </c>
      <c r="B56" s="246" t="s">
        <v>122</v>
      </c>
      <c r="C56" s="246" t="s">
        <v>245</v>
      </c>
      <c r="D56" s="248"/>
      <c r="E56" s="268">
        <v>12</v>
      </c>
    </row>
    <row r="57" spans="1:10" x14ac:dyDescent="0.35">
      <c r="A57" s="269" t="s">
        <v>246</v>
      </c>
      <c r="B57" s="270" t="s">
        <v>122</v>
      </c>
      <c r="C57" s="270" t="s">
        <v>146</v>
      </c>
      <c r="D57" s="271"/>
      <c r="E57" s="272">
        <v>12</v>
      </c>
    </row>
    <row r="58" spans="1:10" x14ac:dyDescent="0.35">
      <c r="D58" s="273" t="s">
        <v>247</v>
      </c>
      <c r="E58" s="274">
        <f>SUM(E4:E57)</f>
        <v>752</v>
      </c>
    </row>
    <row r="64" spans="1:10" x14ac:dyDescent="0.35">
      <c r="A64" s="393" t="s">
        <v>248</v>
      </c>
      <c r="B64" s="394"/>
      <c r="C64" s="289">
        <f>SUM(E58,K12)</f>
        <v>752</v>
      </c>
    </row>
  </sheetData>
  <mergeCells count="4">
    <mergeCell ref="A2:E2"/>
    <mergeCell ref="A1:L1"/>
    <mergeCell ref="G2:L2"/>
    <mergeCell ref="A64:B64"/>
  </mergeCells>
  <dataValidations count="1">
    <dataValidation type="list" allowBlank="1" showInputMessage="1" showErrorMessage="1" sqref="B4:B57" xr:uid="{C3C97ED7-4229-4721-9299-C502B836B9ED}">
      <formula1>"E/C, E (PRAG ou PRCE), C, ATER, PUPH/MCUPH"</formula1>
    </dataValidation>
  </dataValidations>
  <hyperlinks>
    <hyperlink ref="D49" r:id="rId1" xr:uid="{6B2684A4-E72B-4834-9A25-89F2ACA383DA}"/>
    <hyperlink ref="D11" r:id="rId2" display="mailto:msarmiento@us.es" xr:uid="{82F2DC9F-6D40-466C-A23F-2B30FB29CE65}"/>
    <hyperlink ref="D13" r:id="rId3" display="mailto:aboza@us.es" xr:uid="{63EC8F81-17DA-40BB-AC30-82B7B59B9FB3}"/>
    <hyperlink ref="D15" r:id="rId4" xr:uid="{92D58955-A426-468C-9E9D-45C7708444B0}"/>
    <hyperlink ref="D16" r:id="rId5" xr:uid="{465A6376-FFD5-478F-BB95-FC1B227E974D}"/>
    <hyperlink ref="D4" r:id="rId6" xr:uid="{63B7D028-07F5-49CF-8D41-AA53D1C34101}"/>
    <hyperlink ref="D19" r:id="rId7" display="mailto:peter.regitnig@medunigraz.at" xr:uid="{2436DE61-AEBF-43A5-B760-6863C78879C4}"/>
    <hyperlink ref="D18" r:id="rId8" display="mailto:amin.elheliebi@medunigraz.at" xr:uid="{737575F3-3657-4E5F-968F-7B96BF93F550}"/>
    <hyperlink ref="D24" r:id="rId9" xr:uid="{E466E946-E175-43A2-9300-9AE71C3D9592}"/>
    <hyperlink ref="D55" r:id="rId10" xr:uid="{D641E941-B1D1-466D-8B35-7E84A079949A}"/>
    <hyperlink ref="D30" r:id="rId11" display="mailto:a.van.den.berg01@umcg.nl" xr:uid="{DCD7E087-9C6D-41C4-AE02-6FEDD145B68E}"/>
    <hyperlink ref="D31" r:id="rId12" display="mailto:j.l.kluiver@umcg.nl" xr:uid="{E8496B4E-BC23-4640-A4BA-EE5CE96FB91A}"/>
    <hyperlink ref="D27" r:id="rId13" xr:uid="{9E4E7F5A-BB21-4D01-8CAB-AD25C8D96397}"/>
    <hyperlink ref="D32" r:id="rId14" display="mailto:w.f.a.den.dunnen@umcg.nl" xr:uid="{1786E695-66D0-43C3-9C91-787161462215}"/>
    <hyperlink ref="D40" r:id="rId15" display="mailto:w.timens@umcg.nl" xr:uid="{71C11EEC-42AD-4ED2-8284-2D57E4310731}"/>
    <hyperlink ref="D33" r:id="rId16" display="mailto:a.j.van.der.wekken@umcg.nl" xr:uid="{4D63C936-9581-443A-9C72-471B0773BEF1}"/>
    <hyperlink ref="D34" r:id="rId17" display="mailto:iloaoc@umcg.nl" xr:uid="{E4C6ED66-217D-4710-92DB-F9382FA8C218}"/>
    <hyperlink ref="D35" r:id="rId18" display="mailto:j.bart@umcg.nl" xr:uid="{EBC41573-44B6-4499-8F0E-B4A850E3FFBF}"/>
    <hyperlink ref="D36" r:id="rId19" display="mailto:g.kats-ugurlu@umcg.nl" xr:uid="{9F917548-B65C-45DC-B04E-C12AB8F36A3D}"/>
    <hyperlink ref="D5" r:id="rId20" xr:uid="{AB69B220-8B31-4BA2-8ADD-F1ABFE204EF4}"/>
    <hyperlink ref="D6" r:id="rId21" xr:uid="{852806D9-E988-4F79-848B-90CFC4CC7F1D}"/>
    <hyperlink ref="D20" r:id="rId22" xr:uid="{542C0DDB-0D71-4E54-9245-6F5E184F694E}"/>
    <hyperlink ref="D21" r:id="rId23" xr:uid="{CE19EC91-7126-4071-B582-469D22A2F48C}"/>
    <hyperlink ref="D23" r:id="rId24" xr:uid="{54D5B1E2-8012-40E0-B1EB-1468516D1453}"/>
    <hyperlink ref="D37" r:id="rId25" xr:uid="{2116FD7B-BE5C-48AD-97E5-93C4389FA2B3}"/>
    <hyperlink ref="D28" r:id="rId26" xr:uid="{1459A35D-E358-421F-B358-D5381879E035}"/>
    <hyperlink ref="D29" r:id="rId27" xr:uid="{B6C8E76C-6146-4467-9328-AFC8E127E75F}"/>
    <hyperlink ref="D25" r:id="rId28" xr:uid="{8CAB73F4-CAB3-4A46-88F9-B0800FB7B024}"/>
    <hyperlink ref="D26" r:id="rId29" xr:uid="{2E92A226-6632-4030-81F2-4A544A259ED3}"/>
    <hyperlink ref="D42" r:id="rId30" xr:uid="{D94B8239-F05D-4543-B27B-72024EBC782F}"/>
    <hyperlink ref="D7" r:id="rId31" xr:uid="{06988331-552B-45E2-A4B9-B290C42FE8C6}"/>
    <hyperlink ref="D8" r:id="rId32" xr:uid="{935E699D-A9EB-455A-AEC8-CA349B3DCE82}"/>
    <hyperlink ref="D10" r:id="rId33" xr:uid="{58FE98C2-3FC6-4E56-B8CE-F90902024B61}"/>
    <hyperlink ref="D12" r:id="rId34" xr:uid="{291B3E36-1CF3-48AD-8B25-53506E878C43}"/>
    <hyperlink ref="D9" r:id="rId35" xr:uid="{8CB86C7B-23BA-4EBD-89E1-B4D38D0F81B6}"/>
    <hyperlink ref="D39" r:id="rId36" xr:uid="{17F98935-7D42-4549-BC87-846469C850BE}"/>
    <hyperlink ref="D45" r:id="rId37" display="mailto:matteo.fassan@unipd.it" xr:uid="{D3446AE7-BB8D-4F70-8C5C-0F88304516A8}"/>
    <hyperlink ref="D47" r:id="rId38" xr:uid="{18FAD7F5-6EEE-4EFF-9055-0C8A45F8C131}"/>
    <hyperlink ref="D48" r:id="rId39" xr:uid="{EA95AF4C-1C18-40C3-B0B4-ADD0ECC56573}"/>
  </hyperlinks>
  <pageMargins left="0.7" right="0.7" top="0.75" bottom="0.75" header="0.3" footer="0.3"/>
  <pageSetup paperSize="9" scale="45" orientation="portrait" verticalDpi="0" r:id="rId40"/>
  <headerFooter>
    <oddHeader>&amp;L&amp;G</oddHeader>
  </headerFooter>
  <legacyDrawingHF r:id="rId4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election activeCell="O13" sqref="O13"/>
    </sheetView>
  </sheetViews>
  <sheetFormatPr baseColWidth="10" defaultColWidth="11.453125" defaultRowHeight="14.5" x14ac:dyDescent="0.35"/>
  <cols>
    <col min="1" max="1" width="74.1796875" bestFit="1" customWidth="1"/>
    <col min="3" max="3" width="21.26953125" bestFit="1" customWidth="1"/>
  </cols>
  <sheetData>
    <row r="1" spans="1:13" ht="16.5" customHeight="1" thickBot="1" x14ac:dyDescent="0.4">
      <c r="A1" s="415" t="s">
        <v>249</v>
      </c>
      <c r="B1" s="416"/>
      <c r="C1" s="416"/>
      <c r="D1" s="416"/>
      <c r="E1" s="416"/>
      <c r="F1" s="416"/>
      <c r="G1" s="416"/>
      <c r="H1" s="416"/>
      <c r="I1" s="416"/>
      <c r="J1" s="416"/>
      <c r="K1" s="416"/>
      <c r="L1" s="416"/>
      <c r="M1" s="417"/>
    </row>
    <row r="2" spans="1:13" s="4" customFormat="1" ht="20.25" customHeight="1" x14ac:dyDescent="0.35">
      <c r="A2" s="140" t="s">
        <v>250</v>
      </c>
      <c r="B2" s="420" t="s">
        <v>251</v>
      </c>
      <c r="C2" s="421"/>
      <c r="D2" s="428"/>
      <c r="E2" s="429"/>
      <c r="F2" s="429"/>
      <c r="G2" s="429"/>
      <c r="H2" s="429"/>
      <c r="I2" s="429"/>
      <c r="J2" s="429"/>
      <c r="K2" s="429"/>
      <c r="L2" s="429"/>
      <c r="M2" s="430"/>
    </row>
    <row r="3" spans="1:13" s="4" customFormat="1" ht="20.25" customHeight="1" x14ac:dyDescent="0.35">
      <c r="A3" s="5" t="s">
        <v>252</v>
      </c>
      <c r="B3" s="422" t="s">
        <v>253</v>
      </c>
      <c r="C3" s="423"/>
      <c r="D3" s="431"/>
      <c r="E3" s="432"/>
      <c r="F3" s="432"/>
      <c r="G3" s="432"/>
      <c r="H3" s="432"/>
      <c r="I3" s="432"/>
      <c r="J3" s="432"/>
      <c r="K3" s="432"/>
      <c r="L3" s="432"/>
      <c r="M3" s="433"/>
    </row>
    <row r="4" spans="1:13" s="4" customFormat="1" ht="20.25" customHeight="1" x14ac:dyDescent="0.35">
      <c r="A4" s="5" t="s">
        <v>254</v>
      </c>
      <c r="B4" s="424" t="s">
        <v>255</v>
      </c>
      <c r="C4" s="425"/>
      <c r="D4" s="431"/>
      <c r="E4" s="432"/>
      <c r="F4" s="432"/>
      <c r="G4" s="432"/>
      <c r="H4" s="432"/>
      <c r="I4" s="432"/>
      <c r="J4" s="432"/>
      <c r="K4" s="432"/>
      <c r="L4" s="432"/>
      <c r="M4" s="433"/>
    </row>
    <row r="5" spans="1:13" s="4" customFormat="1" ht="20.25" customHeight="1" thickBot="1" x14ac:dyDescent="0.4">
      <c r="A5" s="6" t="s">
        <v>256</v>
      </c>
      <c r="B5" s="426">
        <v>25</v>
      </c>
      <c r="C5" s="427"/>
      <c r="D5" s="434"/>
      <c r="E5" s="435"/>
      <c r="F5" s="435"/>
      <c r="G5" s="435"/>
      <c r="H5" s="435"/>
      <c r="I5" s="435"/>
      <c r="J5" s="435"/>
      <c r="K5" s="435"/>
      <c r="L5" s="435"/>
      <c r="M5" s="436"/>
    </row>
    <row r="6" spans="1:13" ht="15.75" customHeight="1" x14ac:dyDescent="0.35">
      <c r="A6" s="437" t="s">
        <v>257</v>
      </c>
      <c r="B6" s="418"/>
      <c r="C6" s="418" t="s">
        <v>258</v>
      </c>
      <c r="D6" s="418"/>
      <c r="E6" s="418"/>
      <c r="F6" s="418"/>
      <c r="G6" s="418"/>
      <c r="H6" s="418"/>
      <c r="I6" s="418"/>
      <c r="J6" s="418"/>
      <c r="K6" s="418"/>
      <c r="L6" s="418"/>
      <c r="M6" s="419"/>
    </row>
    <row r="7" spans="1:13" ht="31.5" customHeight="1" x14ac:dyDescent="0.35">
      <c r="A7" s="7" t="s">
        <v>259</v>
      </c>
      <c r="B7" s="10" t="s">
        <v>102</v>
      </c>
      <c r="C7" s="9" t="s">
        <v>260</v>
      </c>
      <c r="D7" s="441"/>
      <c r="E7" s="442"/>
      <c r="F7" s="442"/>
      <c r="G7" s="442"/>
      <c r="H7" s="442"/>
      <c r="I7" s="442"/>
      <c r="J7" s="442"/>
      <c r="K7" s="442"/>
      <c r="L7" s="442"/>
      <c r="M7" s="443"/>
    </row>
    <row r="8" spans="1:13" ht="31.5" customHeight="1" x14ac:dyDescent="0.35">
      <c r="A8" s="7" t="s">
        <v>261</v>
      </c>
      <c r="B8" s="10" t="s">
        <v>26</v>
      </c>
      <c r="C8" s="9" t="s">
        <v>260</v>
      </c>
      <c r="D8" s="444" t="s">
        <v>262</v>
      </c>
      <c r="E8" s="445"/>
      <c r="F8" s="445"/>
      <c r="G8" s="445"/>
      <c r="H8" s="445"/>
      <c r="I8" s="445"/>
      <c r="J8" s="445"/>
      <c r="K8" s="445"/>
      <c r="L8" s="445"/>
      <c r="M8" s="446"/>
    </row>
    <row r="9" spans="1:13" ht="31.5" customHeight="1" x14ac:dyDescent="0.35">
      <c r="A9" s="7" t="s">
        <v>263</v>
      </c>
      <c r="B9" s="10" t="s">
        <v>26</v>
      </c>
      <c r="C9" s="438" t="s">
        <v>264</v>
      </c>
      <c r="D9" s="439"/>
      <c r="E9" s="439"/>
      <c r="F9" s="439"/>
      <c r="G9" s="439"/>
      <c r="H9" s="439"/>
      <c r="I9" s="439"/>
      <c r="J9" s="439"/>
      <c r="K9" s="439"/>
      <c r="L9" s="439"/>
      <c r="M9" s="440"/>
    </row>
    <row r="10" spans="1:13" ht="31.5" customHeight="1" x14ac:dyDescent="0.35">
      <c r="A10" s="7" t="s">
        <v>265</v>
      </c>
      <c r="B10" s="10" t="s">
        <v>26</v>
      </c>
      <c r="C10" s="406" t="s">
        <v>266</v>
      </c>
      <c r="D10" s="407"/>
      <c r="E10" s="407"/>
      <c r="F10" s="407"/>
      <c r="G10" s="407"/>
      <c r="H10" s="407"/>
      <c r="I10" s="407"/>
      <c r="J10" s="407"/>
      <c r="K10" s="407"/>
      <c r="L10" s="407"/>
      <c r="M10" s="408"/>
    </row>
    <row r="11" spans="1:13" ht="31.5" customHeight="1" x14ac:dyDescent="0.35">
      <c r="A11" s="7" t="s">
        <v>267</v>
      </c>
      <c r="B11" s="10" t="s">
        <v>26</v>
      </c>
      <c r="C11" s="12" t="s">
        <v>268</v>
      </c>
      <c r="D11" s="409" t="s">
        <v>269</v>
      </c>
      <c r="E11" s="410"/>
      <c r="F11" s="410"/>
      <c r="G11" s="410"/>
      <c r="H11" s="410"/>
      <c r="I11" s="410"/>
      <c r="J11" s="410"/>
      <c r="K11" s="410"/>
      <c r="L11" s="410"/>
      <c r="M11" s="411"/>
    </row>
    <row r="12" spans="1:13" ht="31.5" customHeight="1" x14ac:dyDescent="0.35">
      <c r="A12" s="7" t="s">
        <v>270</v>
      </c>
      <c r="B12" s="10" t="s">
        <v>102</v>
      </c>
      <c r="C12" s="12" t="s">
        <v>271</v>
      </c>
      <c r="D12" s="401" t="s">
        <v>272</v>
      </c>
      <c r="E12" s="402"/>
      <c r="F12" s="171"/>
      <c r="G12" s="395"/>
      <c r="H12" s="396"/>
      <c r="I12" s="396"/>
      <c r="J12" s="396"/>
      <c r="K12" s="396"/>
      <c r="L12" s="396"/>
      <c r="M12" s="397"/>
    </row>
    <row r="13" spans="1:13" ht="31.5" customHeight="1" x14ac:dyDescent="0.35">
      <c r="A13" s="7" t="s">
        <v>273</v>
      </c>
      <c r="B13" s="10" t="s">
        <v>26</v>
      </c>
      <c r="C13" s="12" t="s">
        <v>271</v>
      </c>
      <c r="D13" s="401" t="s">
        <v>272</v>
      </c>
      <c r="E13" s="402"/>
      <c r="F13" s="171" t="s">
        <v>274</v>
      </c>
      <c r="G13" s="398"/>
      <c r="H13" s="399"/>
      <c r="I13" s="399"/>
      <c r="J13" s="399"/>
      <c r="K13" s="399"/>
      <c r="L13" s="399"/>
      <c r="M13" s="400"/>
    </row>
    <row r="14" spans="1:13" ht="31.5" customHeight="1" x14ac:dyDescent="0.35">
      <c r="A14" s="7" t="s">
        <v>275</v>
      </c>
      <c r="B14" s="10" t="s">
        <v>102</v>
      </c>
      <c r="C14" s="12" t="s">
        <v>271</v>
      </c>
      <c r="D14" s="403" t="s">
        <v>276</v>
      </c>
      <c r="E14" s="404"/>
      <c r="F14" s="404"/>
      <c r="G14" s="404"/>
      <c r="H14" s="404"/>
      <c r="I14" s="404"/>
      <c r="J14" s="404"/>
      <c r="K14" s="404"/>
      <c r="L14" s="404"/>
      <c r="M14" s="405"/>
    </row>
    <row r="15" spans="1:13" ht="31.5" customHeight="1" x14ac:dyDescent="0.35">
      <c r="A15" s="7" t="s">
        <v>277</v>
      </c>
      <c r="B15" s="10" t="s">
        <v>102</v>
      </c>
      <c r="C15" s="12" t="s">
        <v>271</v>
      </c>
      <c r="D15" s="403" t="s">
        <v>278</v>
      </c>
      <c r="E15" s="404"/>
      <c r="F15" s="404"/>
      <c r="G15" s="404"/>
      <c r="H15" s="404"/>
      <c r="I15" s="404"/>
      <c r="J15" s="404"/>
      <c r="K15" s="404"/>
      <c r="L15" s="404"/>
      <c r="M15" s="405"/>
    </row>
    <row r="16" spans="1:13" ht="31.5" customHeight="1" x14ac:dyDescent="0.35">
      <c r="A16" s="7" t="s">
        <v>279</v>
      </c>
      <c r="B16" s="10" t="s">
        <v>102</v>
      </c>
      <c r="C16" s="12" t="s">
        <v>268</v>
      </c>
      <c r="D16" s="9" t="s">
        <v>280</v>
      </c>
      <c r="E16" s="9"/>
      <c r="F16" s="444"/>
      <c r="G16" s="445"/>
      <c r="H16" s="445"/>
      <c r="I16" s="445"/>
      <c r="J16" s="445"/>
      <c r="K16" s="445"/>
      <c r="L16" s="445"/>
      <c r="M16" s="446"/>
    </row>
    <row r="17" spans="1:13" ht="78.75" customHeight="1" x14ac:dyDescent="0.35">
      <c r="A17" s="7" t="s">
        <v>281</v>
      </c>
      <c r="B17" s="10" t="s">
        <v>26</v>
      </c>
      <c r="C17" s="12" t="s">
        <v>268</v>
      </c>
      <c r="D17" s="9" t="s">
        <v>280</v>
      </c>
      <c r="E17" s="9"/>
      <c r="F17" s="447" t="s">
        <v>282</v>
      </c>
      <c r="G17" s="448"/>
      <c r="H17" s="448"/>
      <c r="I17" s="448"/>
      <c r="J17" s="448"/>
      <c r="K17" s="448"/>
      <c r="L17" s="448"/>
      <c r="M17" s="449"/>
    </row>
    <row r="18" spans="1:13" ht="48.75" customHeight="1" thickBot="1" x14ac:dyDescent="0.4">
      <c r="A18" s="8" t="s">
        <v>283</v>
      </c>
      <c r="B18" s="11" t="s">
        <v>26</v>
      </c>
      <c r="C18" s="412" t="s">
        <v>284</v>
      </c>
      <c r="D18" s="413"/>
      <c r="E18" s="413"/>
      <c r="F18" s="413"/>
      <c r="G18" s="413"/>
      <c r="H18" s="413"/>
      <c r="I18" s="413"/>
      <c r="J18" s="413"/>
      <c r="K18" s="413"/>
      <c r="L18" s="413"/>
      <c r="M18" s="414"/>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26" priority="29">
      <formula>$B$7&lt;&gt;"Oui"</formula>
    </cfRule>
  </conditionalFormatting>
  <conditionalFormatting sqref="D7">
    <cfRule type="expression" dxfId="25" priority="13">
      <formula>$B$7&lt;&gt;"Oui"</formula>
    </cfRule>
  </conditionalFormatting>
  <conditionalFormatting sqref="C8">
    <cfRule type="expression" dxfId="24" priority="11">
      <formula>$B8&lt;&gt;"Oui"</formula>
    </cfRule>
  </conditionalFormatting>
  <conditionalFormatting sqref="C9">
    <cfRule type="expression" dxfId="23" priority="9">
      <formula>$B9&lt;&gt;"Oui"</formula>
    </cfRule>
  </conditionalFormatting>
  <conditionalFormatting sqref="C10">
    <cfRule type="expression" dxfId="22" priority="8">
      <formula>$B10&lt;&gt;"Oui"</formula>
    </cfRule>
  </conditionalFormatting>
  <conditionalFormatting sqref="C11">
    <cfRule type="expression" dxfId="21" priority="7">
      <formula>$B11&lt;&gt;"Oui"</formula>
    </cfRule>
  </conditionalFormatting>
  <conditionalFormatting sqref="C12:D12 C13">
    <cfRule type="expression" dxfId="20" priority="6">
      <formula>$B12&lt;&gt;"Oui"</formula>
    </cfRule>
  </conditionalFormatting>
  <conditionalFormatting sqref="F12:F13">
    <cfRule type="expression" dxfId="19" priority="5">
      <formula>$B12&lt;&gt;"Oui"</formula>
    </cfRule>
  </conditionalFormatting>
  <conditionalFormatting sqref="C14:D15 C16:E17">
    <cfRule type="expression" dxfId="18" priority="4">
      <formula>$B14&lt;&gt;"Oui"</formula>
    </cfRule>
  </conditionalFormatting>
  <conditionalFormatting sqref="D13">
    <cfRule type="expression" dxfId="17" priority="1">
      <formula>$B13&lt;&gt;"Oui"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53"/>
  <sheetViews>
    <sheetView tabSelected="1" zoomScale="90" zoomScaleNormal="90" workbookViewId="0">
      <selection activeCell="M29" sqref="M29"/>
    </sheetView>
  </sheetViews>
  <sheetFormatPr baseColWidth="10" defaultColWidth="11.453125" defaultRowHeight="14.5" x14ac:dyDescent="0.35"/>
  <cols>
    <col min="1" max="1" width="51.7265625" style="4" customWidth="1"/>
    <col min="2" max="2" width="18.54296875" style="4" customWidth="1"/>
    <col min="3" max="3" width="20.81640625" style="4" customWidth="1"/>
    <col min="4" max="4" width="17.26953125" style="4" customWidth="1"/>
    <col min="5" max="6" width="17.453125" style="4" customWidth="1"/>
    <col min="7" max="8" width="16.453125" style="4" customWidth="1"/>
    <col min="9" max="11" width="15.81640625" style="4" customWidth="1"/>
    <col min="12" max="12" width="22" style="4" customWidth="1"/>
    <col min="13" max="13" width="19.1796875" style="4" customWidth="1"/>
    <col min="14" max="14" width="11.453125" style="4" hidden="1" customWidth="1"/>
    <col min="15" max="16384" width="11.453125" style="4"/>
  </cols>
  <sheetData>
    <row r="1" spans="1:14" ht="15.65" customHeight="1" x14ac:dyDescent="0.35">
      <c r="A1" s="458" t="s">
        <v>285</v>
      </c>
      <c r="B1" s="459"/>
      <c r="C1" s="459"/>
      <c r="D1" s="459"/>
      <c r="E1" s="459"/>
      <c r="F1" s="459"/>
      <c r="G1" s="459"/>
      <c r="H1" s="459"/>
      <c r="I1" s="459"/>
      <c r="J1" s="459"/>
      <c r="K1" s="459"/>
      <c r="L1" s="459"/>
      <c r="M1" s="198"/>
    </row>
    <row r="2" spans="1:14" x14ac:dyDescent="0.35">
      <c r="A2" s="460" t="s">
        <v>286</v>
      </c>
      <c r="B2" s="461"/>
      <c r="C2" s="461"/>
      <c r="D2" s="461"/>
      <c r="E2" s="461"/>
      <c r="F2" s="461"/>
      <c r="G2" s="461"/>
      <c r="H2" s="461"/>
      <c r="I2" s="461"/>
      <c r="J2" s="461"/>
      <c r="K2" s="461"/>
      <c r="L2" s="462"/>
    </row>
    <row r="3" spans="1:14" x14ac:dyDescent="0.35">
      <c r="A3" s="215" t="s">
        <v>287</v>
      </c>
      <c r="B3" s="453" t="s">
        <v>288</v>
      </c>
      <c r="C3" s="454"/>
      <c r="D3" s="463" t="s">
        <v>289</v>
      </c>
      <c r="E3" s="464"/>
      <c r="F3" s="464"/>
      <c r="G3" s="464"/>
      <c r="H3" s="464"/>
      <c r="I3" s="464"/>
      <c r="J3" s="464"/>
      <c r="K3" s="464"/>
      <c r="L3" s="465"/>
    </row>
    <row r="4" spans="1:14" ht="43.5" x14ac:dyDescent="0.35">
      <c r="A4" s="216" t="s">
        <v>290</v>
      </c>
      <c r="B4" s="209" t="s">
        <v>291</v>
      </c>
      <c r="C4" s="209" t="s">
        <v>292</v>
      </c>
      <c r="D4" s="209" t="s">
        <v>293</v>
      </c>
      <c r="E4" s="209" t="s">
        <v>294</v>
      </c>
      <c r="F4" s="209" t="s">
        <v>295</v>
      </c>
      <c r="G4" s="209" t="s">
        <v>296</v>
      </c>
      <c r="H4" s="209" t="s">
        <v>295</v>
      </c>
      <c r="I4" s="209" t="s">
        <v>297</v>
      </c>
      <c r="J4" s="209" t="s">
        <v>295</v>
      </c>
      <c r="K4" s="210" t="s">
        <v>298</v>
      </c>
      <c r="L4" s="217" t="s">
        <v>299</v>
      </c>
      <c r="M4" s="23"/>
      <c r="N4" s="199" t="s">
        <v>300</v>
      </c>
    </row>
    <row r="5" spans="1:14" x14ac:dyDescent="0.35">
      <c r="A5" s="276" t="s">
        <v>301</v>
      </c>
      <c r="B5" s="211">
        <v>6</v>
      </c>
      <c r="C5" s="290" t="s">
        <v>302</v>
      </c>
      <c r="D5" s="211">
        <v>1</v>
      </c>
      <c r="E5" s="211">
        <v>15</v>
      </c>
      <c r="F5" s="213" t="s">
        <v>303</v>
      </c>
      <c r="G5" s="214">
        <v>22</v>
      </c>
      <c r="H5" s="213" t="s">
        <v>303</v>
      </c>
      <c r="I5" s="213">
        <v>0</v>
      </c>
      <c r="J5" s="213" t="s">
        <v>303</v>
      </c>
      <c r="K5" s="212">
        <f>E5*1.5+G5+I5*2/3</f>
        <v>44.5</v>
      </c>
      <c r="L5" s="218">
        <f>IF(OR(F5="non",F5=""),E5*1.5,0)+IF(OR(H5="non",H5=""),G5*1,0)+IF(OR(J5="",J5="non"),I5*2/3,0)</f>
        <v>44.5</v>
      </c>
      <c r="N5" s="201" t="str">
        <f>IF(ISNA(MATCH("Délocalisée",$F$5:$F$13,0)),"","Délocalisée")</f>
        <v/>
      </c>
    </row>
    <row r="6" spans="1:14" x14ac:dyDescent="0.35">
      <c r="A6" s="277" t="s">
        <v>304</v>
      </c>
      <c r="B6" s="202">
        <v>3</v>
      </c>
      <c r="C6" s="290" t="s">
        <v>302</v>
      </c>
      <c r="D6" s="200">
        <v>1</v>
      </c>
      <c r="E6" s="200">
        <v>10</v>
      </c>
      <c r="F6" s="197" t="s">
        <v>303</v>
      </c>
      <c r="G6" s="196">
        <v>20</v>
      </c>
      <c r="H6" s="197" t="s">
        <v>303</v>
      </c>
      <c r="I6" s="197">
        <v>0</v>
      </c>
      <c r="J6" s="197" t="s">
        <v>303</v>
      </c>
      <c r="K6" s="203">
        <f t="shared" ref="K6:K13" si="0">E6*1.5+G6+I6*2/3</f>
        <v>35</v>
      </c>
      <c r="L6" s="219">
        <f t="shared" ref="L6:L13" si="1">IF(OR(F6="non",F6=""),E6*1.5,0)+IF(OR(H6="non",H6=""),G6*1,0)+IF(OR(J6="",J6="non"),I6*2/3,0)</f>
        <v>35</v>
      </c>
      <c r="N6" s="201" t="str">
        <f>IF(ISNA(MATCH("Délocalisée",$F$19:$F$26,0)),"","Délocalisée")</f>
        <v/>
      </c>
    </row>
    <row r="7" spans="1:14" x14ac:dyDescent="0.35">
      <c r="A7" s="277" t="s">
        <v>305</v>
      </c>
      <c r="B7" s="202">
        <v>3</v>
      </c>
      <c r="C7" s="290" t="s">
        <v>302</v>
      </c>
      <c r="D7" s="200">
        <v>1</v>
      </c>
      <c r="E7" s="200">
        <v>10</v>
      </c>
      <c r="F7" s="197" t="s">
        <v>303</v>
      </c>
      <c r="G7" s="196">
        <v>22</v>
      </c>
      <c r="H7" s="197" t="s">
        <v>303</v>
      </c>
      <c r="I7" s="197">
        <v>0</v>
      </c>
      <c r="J7" s="197" t="s">
        <v>303</v>
      </c>
      <c r="K7" s="203">
        <f t="shared" si="0"/>
        <v>37</v>
      </c>
      <c r="L7" s="219">
        <f t="shared" si="1"/>
        <v>37</v>
      </c>
      <c r="N7" s="201" t="str">
        <f>IF(ISNA(MATCH("Délocalisée",$F$32:$F$32,0)),"","Délocalisée")</f>
        <v/>
      </c>
    </row>
    <row r="8" spans="1:14" x14ac:dyDescent="0.35">
      <c r="A8" s="220" t="s">
        <v>306</v>
      </c>
      <c r="B8" s="200">
        <v>6</v>
      </c>
      <c r="C8" s="290" t="s">
        <v>302</v>
      </c>
      <c r="D8" s="200">
        <v>1</v>
      </c>
      <c r="E8" s="200">
        <v>35</v>
      </c>
      <c r="F8" s="197" t="s">
        <v>303</v>
      </c>
      <c r="G8" s="196">
        <v>26</v>
      </c>
      <c r="H8" s="197" t="s">
        <v>303</v>
      </c>
      <c r="I8" s="197">
        <v>0</v>
      </c>
      <c r="J8" s="197" t="s">
        <v>303</v>
      </c>
      <c r="K8" s="203">
        <f t="shared" si="0"/>
        <v>78.5</v>
      </c>
      <c r="L8" s="219">
        <f t="shared" si="1"/>
        <v>78.5</v>
      </c>
      <c r="N8" s="201" t="str">
        <f>IF(ISNA(MATCH("Délocalisée",$F$38:$F$38,0)),"","Délocalisée")</f>
        <v/>
      </c>
    </row>
    <row r="9" spans="1:14" x14ac:dyDescent="0.35">
      <c r="A9" s="220" t="s">
        <v>307</v>
      </c>
      <c r="B9" s="202">
        <v>3</v>
      </c>
      <c r="C9" s="290" t="s">
        <v>302</v>
      </c>
      <c r="D9" s="200">
        <v>1</v>
      </c>
      <c r="E9" s="200">
        <v>14</v>
      </c>
      <c r="F9" s="197" t="s">
        <v>303</v>
      </c>
      <c r="G9" s="196">
        <v>20</v>
      </c>
      <c r="H9" s="197" t="s">
        <v>303</v>
      </c>
      <c r="I9" s="197">
        <v>0</v>
      </c>
      <c r="J9" s="197" t="s">
        <v>303</v>
      </c>
      <c r="K9" s="203">
        <f t="shared" si="0"/>
        <v>41</v>
      </c>
      <c r="L9" s="219">
        <f t="shared" si="1"/>
        <v>41</v>
      </c>
      <c r="N9" s="201" t="str">
        <f>IF(ISNA(MATCH("Délocalisée",$F$44:$F$44,0)),"","Délocalisée")</f>
        <v/>
      </c>
    </row>
    <row r="10" spans="1:14" x14ac:dyDescent="0.35">
      <c r="A10" s="220" t="s">
        <v>308</v>
      </c>
      <c r="B10" s="200">
        <v>6</v>
      </c>
      <c r="C10" s="290" t="s">
        <v>302</v>
      </c>
      <c r="D10" s="200">
        <v>1</v>
      </c>
      <c r="E10" s="200">
        <v>35</v>
      </c>
      <c r="F10" s="197" t="s">
        <v>303</v>
      </c>
      <c r="G10" s="196">
        <v>30</v>
      </c>
      <c r="H10" s="197" t="s">
        <v>303</v>
      </c>
      <c r="I10" s="197">
        <v>0</v>
      </c>
      <c r="J10" s="197" t="s">
        <v>303</v>
      </c>
      <c r="K10" s="203">
        <f t="shared" si="0"/>
        <v>82.5</v>
      </c>
      <c r="L10" s="219">
        <f t="shared" si="1"/>
        <v>82.5</v>
      </c>
      <c r="N10" s="201" t="str">
        <f>IF(ISNA(MATCH("Délocalisée",$F$50:$F$50,0)),"","Délocalisée")</f>
        <v/>
      </c>
    </row>
    <row r="11" spans="1:14" x14ac:dyDescent="0.35">
      <c r="A11" s="220" t="s">
        <v>309</v>
      </c>
      <c r="B11" s="200">
        <v>33</v>
      </c>
      <c r="C11" s="290" t="s">
        <v>302</v>
      </c>
      <c r="D11" s="200">
        <v>1</v>
      </c>
      <c r="E11" s="202">
        <v>0</v>
      </c>
      <c r="F11" s="197" t="s">
        <v>303</v>
      </c>
      <c r="G11" s="197">
        <v>0</v>
      </c>
      <c r="H11" s="197" t="s">
        <v>303</v>
      </c>
      <c r="I11" s="197">
        <v>0</v>
      </c>
      <c r="J11" s="197" t="s">
        <v>303</v>
      </c>
      <c r="K11" s="203">
        <f t="shared" si="0"/>
        <v>0</v>
      </c>
      <c r="L11" s="219">
        <f t="shared" si="1"/>
        <v>0</v>
      </c>
      <c r="N11" s="204" t="str">
        <f>IF(ISNA(MATCH("Délocalisée",$H$5:$H$13,0)),"","Délocalisée")</f>
        <v/>
      </c>
    </row>
    <row r="12" spans="1:14" x14ac:dyDescent="0.35">
      <c r="A12" s="220" t="s">
        <v>310</v>
      </c>
      <c r="B12" s="205" t="s">
        <v>311</v>
      </c>
      <c r="C12" s="290" t="s">
        <v>302</v>
      </c>
      <c r="D12" s="33"/>
      <c r="E12" s="202">
        <v>30</v>
      </c>
      <c r="F12" s="197" t="s">
        <v>303</v>
      </c>
      <c r="G12" s="197">
        <v>0</v>
      </c>
      <c r="H12" s="197" t="s">
        <v>303</v>
      </c>
      <c r="I12" s="197">
        <v>0</v>
      </c>
      <c r="J12" s="197" t="s">
        <v>303</v>
      </c>
      <c r="K12" s="203">
        <f t="shared" si="0"/>
        <v>45</v>
      </c>
      <c r="L12" s="219">
        <f t="shared" si="1"/>
        <v>45</v>
      </c>
      <c r="N12" s="204" t="str">
        <f>IF(ISNA(MATCH("Délocalisée",$H$19:$H$26,0)),"","Délocalisée")</f>
        <v/>
      </c>
    </row>
    <row r="13" spans="1:14" x14ac:dyDescent="0.35">
      <c r="A13" s="221" t="s">
        <v>312</v>
      </c>
      <c r="B13" s="228" t="s">
        <v>311</v>
      </c>
      <c r="C13" s="291" t="s">
        <v>302</v>
      </c>
      <c r="D13" s="207"/>
      <c r="E13" s="225">
        <v>42</v>
      </c>
      <c r="F13" s="225" t="s">
        <v>303</v>
      </c>
      <c r="G13" s="225">
        <v>0</v>
      </c>
      <c r="H13" s="225" t="s">
        <v>303</v>
      </c>
      <c r="I13" s="225">
        <v>0</v>
      </c>
      <c r="J13" s="225" t="s">
        <v>303</v>
      </c>
      <c r="K13" s="208">
        <f t="shared" si="0"/>
        <v>63</v>
      </c>
      <c r="L13" s="226">
        <f t="shared" si="1"/>
        <v>63</v>
      </c>
      <c r="N13" s="204" t="str">
        <f>IF(ISNA(MATCH("Délocalisée",$H$32:$H$32,0)),"","Délocalisée")</f>
        <v/>
      </c>
    </row>
    <row r="14" spans="1:14" x14ac:dyDescent="0.35">
      <c r="B14" s="229">
        <f>SUM(B5:B13)</f>
        <v>60</v>
      </c>
      <c r="D14" s="222" t="s">
        <v>74</v>
      </c>
      <c r="E14" s="227">
        <f>SUM(E5:E13)</f>
        <v>191</v>
      </c>
      <c r="F14" s="227"/>
      <c r="G14" s="227">
        <f>SUM(G5:G13)</f>
        <v>140</v>
      </c>
      <c r="H14" s="227"/>
      <c r="I14" s="227">
        <f>SUM(I5:I13)</f>
        <v>0</v>
      </c>
      <c r="J14" s="227"/>
      <c r="K14" s="223">
        <f>SUM(K5:K13)</f>
        <v>426.5</v>
      </c>
      <c r="L14" s="224">
        <f>SUM(L5:L13)</f>
        <v>426.5</v>
      </c>
    </row>
    <row r="16" spans="1:14" x14ac:dyDescent="0.35">
      <c r="A16" s="460" t="s">
        <v>313</v>
      </c>
      <c r="B16" s="461"/>
      <c r="C16" s="461"/>
      <c r="D16" s="461"/>
      <c r="E16" s="461"/>
      <c r="F16" s="461"/>
      <c r="G16" s="461"/>
      <c r="H16" s="461"/>
      <c r="I16" s="461"/>
      <c r="J16" s="461"/>
      <c r="K16" s="461"/>
      <c r="L16" s="462"/>
    </row>
    <row r="17" spans="1:12" x14ac:dyDescent="0.35">
      <c r="A17" s="215" t="s">
        <v>287</v>
      </c>
      <c r="B17" s="453" t="s">
        <v>288</v>
      </c>
      <c r="C17" s="454"/>
      <c r="D17" s="463" t="s">
        <v>289</v>
      </c>
      <c r="E17" s="464"/>
      <c r="F17" s="464"/>
      <c r="G17" s="464"/>
      <c r="H17" s="464"/>
      <c r="I17" s="464"/>
      <c r="J17" s="464"/>
      <c r="K17" s="464"/>
      <c r="L17" s="465"/>
    </row>
    <row r="18" spans="1:12" ht="43.5" x14ac:dyDescent="0.35">
      <c r="A18" s="216" t="s">
        <v>290</v>
      </c>
      <c r="B18" s="209" t="s">
        <v>291</v>
      </c>
      <c r="C18" s="209" t="s">
        <v>292</v>
      </c>
      <c r="D18" s="209" t="s">
        <v>293</v>
      </c>
      <c r="E18" s="209" t="s">
        <v>294</v>
      </c>
      <c r="F18" s="209" t="s">
        <v>295</v>
      </c>
      <c r="G18" s="209" t="s">
        <v>296</v>
      </c>
      <c r="H18" s="209" t="s">
        <v>295</v>
      </c>
      <c r="I18" s="209" t="s">
        <v>297</v>
      </c>
      <c r="J18" s="209" t="s">
        <v>295</v>
      </c>
      <c r="K18" s="210" t="s">
        <v>298</v>
      </c>
      <c r="L18" s="217" t="s">
        <v>299</v>
      </c>
    </row>
    <row r="19" spans="1:12" x14ac:dyDescent="0.35">
      <c r="A19" s="231" t="s">
        <v>314</v>
      </c>
      <c r="B19" s="211">
        <v>3</v>
      </c>
      <c r="C19" s="290" t="s">
        <v>302</v>
      </c>
      <c r="D19" s="211">
        <v>1</v>
      </c>
      <c r="E19" s="214">
        <v>14</v>
      </c>
      <c r="F19" s="213" t="s">
        <v>303</v>
      </c>
      <c r="G19" s="214">
        <v>28</v>
      </c>
      <c r="H19" s="213" t="s">
        <v>303</v>
      </c>
      <c r="I19" s="213">
        <v>0</v>
      </c>
      <c r="J19" s="213" t="s">
        <v>303</v>
      </c>
      <c r="K19" s="230">
        <f t="shared" ref="K19:K26" si="2">E19*1.5+G19+I19*2/3</f>
        <v>49</v>
      </c>
      <c r="L19" s="218">
        <f>IF(OR(F19="non",F19=""),E19*1.5,0)+IF(OR(H19="non",H19=""),G19*1,0)+IF(OR(J19="",J19="non"),I19*2/3,0)</f>
        <v>49</v>
      </c>
    </row>
    <row r="20" spans="1:12" x14ac:dyDescent="0.35">
      <c r="A20" s="292" t="s">
        <v>315</v>
      </c>
      <c r="B20" s="200">
        <v>3</v>
      </c>
      <c r="C20" s="290" t="s">
        <v>302</v>
      </c>
      <c r="D20" s="200">
        <v>1</v>
      </c>
      <c r="E20" s="196">
        <v>0</v>
      </c>
      <c r="F20" s="197" t="s">
        <v>303</v>
      </c>
      <c r="G20" s="196">
        <v>40</v>
      </c>
      <c r="H20" s="197" t="s">
        <v>303</v>
      </c>
      <c r="I20" s="197">
        <v>0</v>
      </c>
      <c r="J20" s="197" t="s">
        <v>303</v>
      </c>
      <c r="K20" s="203">
        <f t="shared" si="2"/>
        <v>40</v>
      </c>
      <c r="L20" s="219">
        <f t="shared" ref="L20:L26" si="3">IF(OR(F20="non",F20=""),E20*1.5,0)+IF(OR(H20="non",H20=""),G20*1,0)+IF(OR(J20="",J20="non"),I20*2/3,0)</f>
        <v>40</v>
      </c>
    </row>
    <row r="21" spans="1:12" x14ac:dyDescent="0.35">
      <c r="A21" s="232" t="s">
        <v>316</v>
      </c>
      <c r="B21" s="202">
        <v>3</v>
      </c>
      <c r="C21" s="290" t="s">
        <v>302</v>
      </c>
      <c r="D21" s="200">
        <v>1</v>
      </c>
      <c r="E21" s="196">
        <v>14</v>
      </c>
      <c r="F21" s="197" t="s">
        <v>303</v>
      </c>
      <c r="G21" s="196">
        <v>10</v>
      </c>
      <c r="H21" s="197" t="s">
        <v>303</v>
      </c>
      <c r="I21" s="197">
        <v>0</v>
      </c>
      <c r="J21" s="197" t="s">
        <v>303</v>
      </c>
      <c r="K21" s="203">
        <f t="shared" si="2"/>
        <v>31</v>
      </c>
      <c r="L21" s="219">
        <f t="shared" si="3"/>
        <v>31</v>
      </c>
    </row>
    <row r="22" spans="1:12" x14ac:dyDescent="0.35">
      <c r="A22" s="232" t="s">
        <v>317</v>
      </c>
      <c r="B22" s="202">
        <v>6</v>
      </c>
      <c r="C22" s="290" t="s">
        <v>302</v>
      </c>
      <c r="D22" s="200">
        <v>1</v>
      </c>
      <c r="E22" s="196">
        <v>0</v>
      </c>
      <c r="F22" s="197" t="s">
        <v>303</v>
      </c>
      <c r="G22" s="196">
        <v>45</v>
      </c>
      <c r="H22" s="197" t="s">
        <v>303</v>
      </c>
      <c r="I22" s="197">
        <v>0</v>
      </c>
      <c r="J22" s="197" t="s">
        <v>303</v>
      </c>
      <c r="K22" s="203">
        <f t="shared" si="2"/>
        <v>45</v>
      </c>
      <c r="L22" s="219">
        <f t="shared" si="3"/>
        <v>45</v>
      </c>
    </row>
    <row r="23" spans="1:12" x14ac:dyDescent="0.35">
      <c r="A23" s="232" t="s">
        <v>318</v>
      </c>
      <c r="B23" s="200">
        <v>3</v>
      </c>
      <c r="C23" s="290" t="s">
        <v>302</v>
      </c>
      <c r="D23" s="200">
        <v>1</v>
      </c>
      <c r="E23" s="196">
        <v>0</v>
      </c>
      <c r="F23" s="197" t="s">
        <v>303</v>
      </c>
      <c r="G23" s="196">
        <v>38</v>
      </c>
      <c r="H23" s="197" t="s">
        <v>303</v>
      </c>
      <c r="I23" s="197">
        <v>0</v>
      </c>
      <c r="J23" s="197" t="s">
        <v>303</v>
      </c>
      <c r="K23" s="203">
        <f t="shared" si="2"/>
        <v>38</v>
      </c>
      <c r="L23" s="219">
        <f t="shared" si="3"/>
        <v>38</v>
      </c>
    </row>
    <row r="24" spans="1:12" x14ac:dyDescent="0.35">
      <c r="A24" s="232" t="s">
        <v>319</v>
      </c>
      <c r="B24" s="202">
        <v>6</v>
      </c>
      <c r="C24" s="290" t="s">
        <v>302</v>
      </c>
      <c r="D24" s="200">
        <v>1</v>
      </c>
      <c r="E24" s="200">
        <v>35</v>
      </c>
      <c r="F24" s="197" t="s">
        <v>303</v>
      </c>
      <c r="G24" s="196">
        <v>10</v>
      </c>
      <c r="H24" s="197" t="s">
        <v>303</v>
      </c>
      <c r="I24" s="197">
        <v>0</v>
      </c>
      <c r="J24" s="197" t="s">
        <v>303</v>
      </c>
      <c r="K24" s="203">
        <f t="shared" si="2"/>
        <v>62.5</v>
      </c>
      <c r="L24" s="219">
        <f t="shared" si="3"/>
        <v>62.5</v>
      </c>
    </row>
    <row r="25" spans="1:12" x14ac:dyDescent="0.35">
      <c r="A25" s="233" t="s">
        <v>320</v>
      </c>
      <c r="B25" s="200">
        <v>36</v>
      </c>
      <c r="C25" s="290" t="s">
        <v>302</v>
      </c>
      <c r="D25" s="200">
        <v>1</v>
      </c>
      <c r="E25" s="197">
        <v>0</v>
      </c>
      <c r="F25" s="197" t="s">
        <v>303</v>
      </c>
      <c r="G25" s="197">
        <v>0</v>
      </c>
      <c r="H25" s="197" t="s">
        <v>303</v>
      </c>
      <c r="I25" s="197">
        <v>0</v>
      </c>
      <c r="J25" s="197" t="s">
        <v>303</v>
      </c>
      <c r="K25" s="203">
        <f t="shared" si="2"/>
        <v>0</v>
      </c>
      <c r="L25" s="219">
        <f t="shared" si="3"/>
        <v>0</v>
      </c>
    </row>
    <row r="26" spans="1:12" x14ac:dyDescent="0.35">
      <c r="A26" s="234" t="s">
        <v>310</v>
      </c>
      <c r="B26" s="235" t="s">
        <v>311</v>
      </c>
      <c r="C26" s="291" t="s">
        <v>302</v>
      </c>
      <c r="D26" s="207"/>
      <c r="E26" s="197">
        <v>40</v>
      </c>
      <c r="F26" s="197" t="s">
        <v>303</v>
      </c>
      <c r="G26" s="197">
        <v>0</v>
      </c>
      <c r="H26" s="197" t="s">
        <v>303</v>
      </c>
      <c r="I26" s="197">
        <v>0</v>
      </c>
      <c r="J26" s="197" t="s">
        <v>303</v>
      </c>
      <c r="K26" s="208">
        <f t="shared" si="2"/>
        <v>60</v>
      </c>
      <c r="L26" s="226">
        <f t="shared" si="3"/>
        <v>60</v>
      </c>
    </row>
    <row r="27" spans="1:12" x14ac:dyDescent="0.35">
      <c r="B27" s="229">
        <f>SUM(B19:B26)</f>
        <v>60</v>
      </c>
      <c r="D27" s="222" t="s">
        <v>74</v>
      </c>
      <c r="E27" s="227">
        <f>SUM(E19:E26)</f>
        <v>103</v>
      </c>
      <c r="F27" s="227"/>
      <c r="G27" s="227">
        <f>SUM(G19:G26)</f>
        <v>171</v>
      </c>
      <c r="H27" s="227"/>
      <c r="I27" s="227">
        <f>SUM(I19:I26)</f>
        <v>0</v>
      </c>
      <c r="J27" s="227"/>
      <c r="K27" s="223">
        <f>SUM(K19:K26)</f>
        <v>325.5</v>
      </c>
      <c r="L27" s="224">
        <f>SUM(L19:L26)</f>
        <v>325.5</v>
      </c>
    </row>
    <row r="29" spans="1:12" x14ac:dyDescent="0.35">
      <c r="A29" s="460" t="s">
        <v>321</v>
      </c>
      <c r="B29" s="461"/>
      <c r="C29" s="461"/>
      <c r="D29" s="461"/>
      <c r="E29" s="461"/>
      <c r="F29" s="461"/>
      <c r="G29" s="461"/>
      <c r="H29" s="461"/>
      <c r="I29" s="461"/>
      <c r="J29" s="461"/>
      <c r="K29" s="461"/>
      <c r="L29" s="462"/>
    </row>
    <row r="30" spans="1:12" x14ac:dyDescent="0.35">
      <c r="A30" s="215" t="s">
        <v>287</v>
      </c>
      <c r="B30" s="453" t="s">
        <v>288</v>
      </c>
      <c r="C30" s="454"/>
      <c r="D30" s="455"/>
      <c r="E30" s="456"/>
      <c r="F30" s="456"/>
      <c r="G30" s="456"/>
      <c r="H30" s="456"/>
      <c r="I30" s="456"/>
      <c r="J30" s="456"/>
      <c r="K30" s="456"/>
      <c r="L30" s="466"/>
    </row>
    <row r="31" spans="1:12" ht="43.5" x14ac:dyDescent="0.35">
      <c r="A31" s="216" t="s">
        <v>290</v>
      </c>
      <c r="B31" s="209" t="s">
        <v>291</v>
      </c>
      <c r="C31" s="209" t="s">
        <v>292</v>
      </c>
      <c r="D31" s="209" t="s">
        <v>293</v>
      </c>
      <c r="E31" s="209" t="s">
        <v>294</v>
      </c>
      <c r="F31" s="209" t="s">
        <v>295</v>
      </c>
      <c r="G31" s="209" t="s">
        <v>296</v>
      </c>
      <c r="H31" s="209" t="s">
        <v>295</v>
      </c>
      <c r="I31" s="209" t="s">
        <v>297</v>
      </c>
      <c r="J31" s="209" t="s">
        <v>295</v>
      </c>
      <c r="K31" s="210" t="s">
        <v>298</v>
      </c>
      <c r="L31" s="217" t="s">
        <v>299</v>
      </c>
    </row>
    <row r="32" spans="1:12" x14ac:dyDescent="0.35">
      <c r="A32" s="236" t="s">
        <v>322</v>
      </c>
      <c r="B32" s="237"/>
      <c r="C32" s="238"/>
      <c r="D32" s="189"/>
      <c r="E32" s="189"/>
      <c r="F32" s="189"/>
      <c r="G32" s="189"/>
      <c r="H32" s="189"/>
      <c r="I32" s="189"/>
      <c r="J32" s="189"/>
      <c r="K32" s="239">
        <f t="shared" ref="K32" si="4">E32*1.5+G32+I32*2/3</f>
        <v>0</v>
      </c>
      <c r="L32" s="240">
        <f>IF(OR(F32="non",F32=""),E32*1.5,0)+IF(OR(H32="non",H32=""),G32*1,0)+IF(OR(J32="",J32="non"),I32*2/3,0)</f>
        <v>0</v>
      </c>
    </row>
    <row r="33" spans="1:12" x14ac:dyDescent="0.35">
      <c r="D33" s="222" t="s">
        <v>74</v>
      </c>
      <c r="E33" s="227">
        <f>SUM(E32:E32)</f>
        <v>0</v>
      </c>
      <c r="F33" s="227"/>
      <c r="G33" s="227">
        <f>SUM(G32:G32)</f>
        <v>0</v>
      </c>
      <c r="H33" s="227"/>
      <c r="I33" s="227">
        <f>SUM(I32:I32)</f>
        <v>0</v>
      </c>
      <c r="J33" s="227"/>
      <c r="K33" s="223">
        <f>SUM(K32:K32)</f>
        <v>0</v>
      </c>
      <c r="L33" s="224">
        <f>SUM(L32:L32)</f>
        <v>0</v>
      </c>
    </row>
    <row r="35" spans="1:12" x14ac:dyDescent="0.35">
      <c r="A35" s="450" t="s">
        <v>323</v>
      </c>
      <c r="B35" s="451"/>
      <c r="C35" s="451"/>
      <c r="D35" s="451"/>
      <c r="E35" s="451"/>
      <c r="F35" s="451"/>
      <c r="G35" s="451"/>
      <c r="H35" s="451"/>
      <c r="I35" s="451"/>
      <c r="J35" s="451"/>
      <c r="K35" s="451"/>
      <c r="L35" s="452"/>
    </row>
    <row r="36" spans="1:12" x14ac:dyDescent="0.35">
      <c r="A36" s="139" t="s">
        <v>287</v>
      </c>
      <c r="B36" s="453" t="s">
        <v>288</v>
      </c>
      <c r="C36" s="454"/>
      <c r="D36" s="455"/>
      <c r="E36" s="456"/>
      <c r="F36" s="456"/>
      <c r="G36" s="456"/>
      <c r="H36" s="456"/>
      <c r="I36" s="456"/>
      <c r="J36" s="456"/>
      <c r="K36" s="456"/>
      <c r="L36" s="457"/>
    </row>
    <row r="37" spans="1:12" ht="43.5" x14ac:dyDescent="0.35">
      <c r="A37" s="137" t="s">
        <v>290</v>
      </c>
      <c r="B37" s="138" t="s">
        <v>291</v>
      </c>
      <c r="C37" s="138" t="s">
        <v>292</v>
      </c>
      <c r="D37" s="209" t="s">
        <v>293</v>
      </c>
      <c r="E37" s="138" t="s">
        <v>294</v>
      </c>
      <c r="F37" s="138" t="s">
        <v>295</v>
      </c>
      <c r="G37" s="138" t="s">
        <v>296</v>
      </c>
      <c r="H37" s="138" t="s">
        <v>295</v>
      </c>
      <c r="I37" s="138" t="s">
        <v>297</v>
      </c>
      <c r="J37" s="138" t="s">
        <v>295</v>
      </c>
      <c r="K37" s="135" t="s">
        <v>298</v>
      </c>
      <c r="L37" s="136" t="s">
        <v>299</v>
      </c>
    </row>
    <row r="38" spans="1:12" x14ac:dyDescent="0.35">
      <c r="A38" s="6" t="s">
        <v>322</v>
      </c>
      <c r="B38" s="206"/>
      <c r="C38" s="206"/>
      <c r="D38" s="207"/>
      <c r="E38" s="207"/>
      <c r="F38" s="207"/>
      <c r="G38" s="207"/>
      <c r="H38" s="207"/>
      <c r="I38" s="207"/>
      <c r="J38" s="207"/>
      <c r="K38" s="208">
        <f t="shared" ref="K38" si="5">E38*1.5+G38+I38*2/3</f>
        <v>0</v>
      </c>
      <c r="L38" s="241">
        <f t="shared" ref="L38" si="6">IF(OR(F38="non",F38=""),E38*1.5,0)+IF(OR(H38="non",H38=""),G38*1,0)+IF(OR(J38="",J38="non"),I38*2/3,0)</f>
        <v>0</v>
      </c>
    </row>
    <row r="39" spans="1:12" x14ac:dyDescent="0.35">
      <c r="D39" s="222" t="s">
        <v>74</v>
      </c>
      <c r="E39" s="227">
        <f>SUM(E38:E38)</f>
        <v>0</v>
      </c>
      <c r="F39" s="227"/>
      <c r="G39" s="227">
        <f>SUM(G38:G38)</f>
        <v>0</v>
      </c>
      <c r="H39" s="227"/>
      <c r="I39" s="227">
        <f>SUM(I38:I38)</f>
        <v>0</v>
      </c>
      <c r="J39" s="227"/>
      <c r="K39" s="223">
        <f>SUM(K38:K38)</f>
        <v>0</v>
      </c>
      <c r="L39" s="224">
        <f>SUM(L38:L38)</f>
        <v>0</v>
      </c>
    </row>
    <row r="41" spans="1:12" x14ac:dyDescent="0.35">
      <c r="A41" s="450" t="s">
        <v>324</v>
      </c>
      <c r="B41" s="451"/>
      <c r="C41" s="451"/>
      <c r="D41" s="451"/>
      <c r="E41" s="451"/>
      <c r="F41" s="451"/>
      <c r="G41" s="451"/>
      <c r="H41" s="451"/>
      <c r="I41" s="451"/>
      <c r="J41" s="451"/>
      <c r="K41" s="451"/>
      <c r="L41" s="452"/>
    </row>
    <row r="42" spans="1:12" x14ac:dyDescent="0.35">
      <c r="A42" s="139" t="s">
        <v>287</v>
      </c>
      <c r="B42" s="453" t="s">
        <v>288</v>
      </c>
      <c r="C42" s="454"/>
      <c r="D42" s="455"/>
      <c r="E42" s="456"/>
      <c r="F42" s="456"/>
      <c r="G42" s="456"/>
      <c r="H42" s="456"/>
      <c r="I42" s="456"/>
      <c r="J42" s="456"/>
      <c r="K42" s="456"/>
      <c r="L42" s="457"/>
    </row>
    <row r="43" spans="1:12" ht="43.5" x14ac:dyDescent="0.35">
      <c r="A43" s="137" t="s">
        <v>290</v>
      </c>
      <c r="B43" s="138" t="s">
        <v>291</v>
      </c>
      <c r="C43" s="138" t="s">
        <v>292</v>
      </c>
      <c r="D43" s="209" t="s">
        <v>293</v>
      </c>
      <c r="E43" s="138" t="s">
        <v>294</v>
      </c>
      <c r="F43" s="138" t="s">
        <v>295</v>
      </c>
      <c r="G43" s="138" t="s">
        <v>296</v>
      </c>
      <c r="H43" s="138" t="s">
        <v>295</v>
      </c>
      <c r="I43" s="138" t="s">
        <v>297</v>
      </c>
      <c r="J43" s="138" t="s">
        <v>295</v>
      </c>
      <c r="K43" s="135" t="s">
        <v>298</v>
      </c>
      <c r="L43" s="136" t="s">
        <v>299</v>
      </c>
    </row>
    <row r="44" spans="1:12" x14ac:dyDescent="0.35">
      <c r="A44" s="6" t="s">
        <v>322</v>
      </c>
      <c r="B44" s="206"/>
      <c r="C44" s="206"/>
      <c r="D44" s="207"/>
      <c r="E44" s="207"/>
      <c r="F44" s="207"/>
      <c r="G44" s="207"/>
      <c r="H44" s="207"/>
      <c r="I44" s="207"/>
      <c r="J44" s="207"/>
      <c r="K44" s="208">
        <f t="shared" ref="K44" si="7">E44*1.5+G44+I44*2/3</f>
        <v>0</v>
      </c>
      <c r="L44" s="241">
        <f t="shared" ref="L44" si="8">IF(OR(F44="non",F44=""),E44*1.5,0)+IF(OR(H44="non",H44=""),G44*1,0)+IF(OR(J44="",J44="non"),I44*2/3,0)</f>
        <v>0</v>
      </c>
    </row>
    <row r="45" spans="1:12" x14ac:dyDescent="0.35">
      <c r="D45" s="222" t="s">
        <v>74</v>
      </c>
      <c r="E45" s="227">
        <f>SUM(E44:E44)</f>
        <v>0</v>
      </c>
      <c r="F45" s="227"/>
      <c r="G45" s="227">
        <f>SUM(G44:G44)</f>
        <v>0</v>
      </c>
      <c r="H45" s="227"/>
      <c r="I45" s="227">
        <f>SUM(I44:I44)</f>
        <v>0</v>
      </c>
      <c r="J45" s="227"/>
      <c r="K45" s="223">
        <f>SUM(K44:K44)</f>
        <v>0</v>
      </c>
      <c r="L45" s="224">
        <f>SUM(L44:L44)</f>
        <v>0</v>
      </c>
    </row>
    <row r="47" spans="1:12" x14ac:dyDescent="0.35">
      <c r="A47" s="450" t="s">
        <v>325</v>
      </c>
      <c r="B47" s="451"/>
      <c r="C47" s="451"/>
      <c r="D47" s="451"/>
      <c r="E47" s="451"/>
      <c r="F47" s="451"/>
      <c r="G47" s="451"/>
      <c r="H47" s="451"/>
      <c r="I47" s="451"/>
      <c r="J47" s="451"/>
      <c r="K47" s="451"/>
      <c r="L47" s="452"/>
    </row>
    <row r="48" spans="1:12" x14ac:dyDescent="0.35">
      <c r="A48" s="139" t="s">
        <v>287</v>
      </c>
      <c r="B48" s="453" t="s">
        <v>288</v>
      </c>
      <c r="C48" s="454"/>
      <c r="D48" s="455"/>
      <c r="E48" s="456"/>
      <c r="F48" s="456"/>
      <c r="G48" s="456"/>
      <c r="H48" s="456"/>
      <c r="I48" s="456"/>
      <c r="J48" s="456"/>
      <c r="K48" s="456"/>
      <c r="L48" s="457"/>
    </row>
    <row r="49" spans="1:12" ht="43.5" x14ac:dyDescent="0.35">
      <c r="A49" s="137" t="s">
        <v>290</v>
      </c>
      <c r="B49" s="138" t="s">
        <v>291</v>
      </c>
      <c r="C49" s="138" t="s">
        <v>292</v>
      </c>
      <c r="D49" s="209" t="s">
        <v>293</v>
      </c>
      <c r="E49" s="138" t="s">
        <v>294</v>
      </c>
      <c r="F49" s="138" t="s">
        <v>295</v>
      </c>
      <c r="G49" s="138" t="s">
        <v>296</v>
      </c>
      <c r="H49" s="138" t="s">
        <v>295</v>
      </c>
      <c r="I49" s="138" t="s">
        <v>297</v>
      </c>
      <c r="J49" s="138" t="s">
        <v>295</v>
      </c>
      <c r="K49" s="135" t="s">
        <v>298</v>
      </c>
      <c r="L49" s="136" t="s">
        <v>299</v>
      </c>
    </row>
    <row r="50" spans="1:12" x14ac:dyDescent="0.35">
      <c r="A50" s="6" t="s">
        <v>322</v>
      </c>
      <c r="B50" s="206"/>
      <c r="C50" s="206"/>
      <c r="D50" s="207"/>
      <c r="E50" s="207"/>
      <c r="F50" s="207"/>
      <c r="G50" s="207"/>
      <c r="H50" s="207"/>
      <c r="I50" s="207"/>
      <c r="J50" s="207"/>
      <c r="K50" s="208">
        <f t="shared" ref="K50" si="9">E50*1.5+G50+I50*2/3</f>
        <v>0</v>
      </c>
      <c r="L50" s="241">
        <f t="shared" ref="L50" si="10">IF(OR(F50="non",F50=""),E50*1.5,0)+IF(OR(H50="non",H50=""),G50*1,0)+IF(OR(J50="",J50="non"),I50*2/3,0)</f>
        <v>0</v>
      </c>
    </row>
    <row r="51" spans="1:12" x14ac:dyDescent="0.35">
      <c r="D51" s="222" t="s">
        <v>74</v>
      </c>
      <c r="E51" s="227">
        <f>SUM(E50:E50)</f>
        <v>0</v>
      </c>
      <c r="F51" s="227"/>
      <c r="G51" s="227">
        <f>SUM(G50:G50)</f>
        <v>0</v>
      </c>
      <c r="H51" s="227"/>
      <c r="I51" s="227">
        <f>SUM(I50:I50)</f>
        <v>0</v>
      </c>
      <c r="J51" s="227"/>
      <c r="K51" s="223">
        <f>SUM(K50:K50)</f>
        <v>0</v>
      </c>
      <c r="L51" s="224">
        <f>SUM(L50:L50)</f>
        <v>0</v>
      </c>
    </row>
    <row r="53" spans="1:12" x14ac:dyDescent="0.35">
      <c r="D53" s="242" t="s">
        <v>326</v>
      </c>
      <c r="E53" s="243">
        <f>E39+E33+E27+E14+E45+E51</f>
        <v>294</v>
      </c>
      <c r="F53" s="243"/>
      <c r="G53" s="243">
        <f>G39+G33+G27+G14+G45+G51</f>
        <v>311</v>
      </c>
      <c r="H53" s="243"/>
      <c r="I53" s="243">
        <f>I39+I33+I27+I14+I45+I51</f>
        <v>0</v>
      </c>
      <c r="J53" s="243"/>
      <c r="K53" s="244">
        <f>K39+K33+K27+K14+K45+K51</f>
        <v>752</v>
      </c>
      <c r="L53" s="245">
        <f>L39+L33+L27+L14+L45+L51</f>
        <v>752</v>
      </c>
    </row>
  </sheetData>
  <mergeCells count="19">
    <mergeCell ref="B36:C36"/>
    <mergeCell ref="D36:L36"/>
    <mergeCell ref="A16:L16"/>
    <mergeCell ref="A29:L29"/>
    <mergeCell ref="A35:L35"/>
    <mergeCell ref="B30:C30"/>
    <mergeCell ref="D30:L30"/>
    <mergeCell ref="A1:L1"/>
    <mergeCell ref="A2:L2"/>
    <mergeCell ref="B3:C3"/>
    <mergeCell ref="D3:L3"/>
    <mergeCell ref="B17:C17"/>
    <mergeCell ref="D17:L17"/>
    <mergeCell ref="A41:L41"/>
    <mergeCell ref="B42:C42"/>
    <mergeCell ref="D42:L42"/>
    <mergeCell ref="A47:L47"/>
    <mergeCell ref="B48:C48"/>
    <mergeCell ref="D48:L48"/>
  </mergeCells>
  <dataValidations count="1">
    <dataValidation type="list" allowBlank="1" showInputMessage="1" showErrorMessage="1" sqref="H5:H13 J5:J13 F32 H32 F5:F13 J32 J19:J26 H19:H26 F19:F26 J38 H38 F38 J44 H44 F44 J50 H50 F50" xr:uid="{658DF863-DCDE-4668-8F05-D04CEB4CCB45}">
      <formula1>"Mutualisée,Délocalisée,NON"</formula1>
    </dataValidation>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8"/>
  <sheetViews>
    <sheetView topLeftCell="A46" zoomScale="90" zoomScaleNormal="90" workbookViewId="0">
      <selection activeCell="I59" sqref="I59"/>
    </sheetView>
  </sheetViews>
  <sheetFormatPr baseColWidth="10" defaultColWidth="11.453125" defaultRowHeight="14.5" x14ac:dyDescent="0.35"/>
  <cols>
    <col min="1" max="1" width="31.81640625" customWidth="1"/>
    <col min="2" max="2" width="41.26953125" customWidth="1"/>
    <col min="3" max="7" width="15.7265625" customWidth="1"/>
    <col min="8" max="8" width="15.54296875" customWidth="1"/>
    <col min="9" max="10" width="15.7265625" customWidth="1"/>
    <col min="11" max="11" width="18.1796875" customWidth="1"/>
  </cols>
  <sheetData>
    <row r="1" spans="1:16" ht="19" thickBot="1" x14ac:dyDescent="0.5">
      <c r="A1" s="522" t="s">
        <v>327</v>
      </c>
      <c r="B1" s="523"/>
      <c r="C1" s="523"/>
      <c r="D1" s="523"/>
      <c r="E1" s="523"/>
      <c r="F1" s="523"/>
      <c r="G1" s="523"/>
      <c r="H1" s="523"/>
      <c r="I1" s="523"/>
      <c r="J1" s="523"/>
      <c r="K1" s="524"/>
      <c r="M1" s="540" t="s">
        <v>328</v>
      </c>
      <c r="N1" s="541"/>
      <c r="O1" s="541"/>
      <c r="P1" s="542"/>
    </row>
    <row r="2" spans="1:16" ht="16" thickBot="1" x14ac:dyDescent="0.4">
      <c r="A2" s="531" t="s">
        <v>329</v>
      </c>
      <c r="B2" s="532"/>
      <c r="C2" s="533"/>
      <c r="D2" s="534"/>
      <c r="E2" s="534"/>
      <c r="F2" s="534"/>
      <c r="G2" s="534"/>
      <c r="H2" s="534"/>
      <c r="I2" s="534"/>
      <c r="J2" s="534"/>
      <c r="K2" s="535"/>
      <c r="M2" s="536" t="s">
        <v>330</v>
      </c>
      <c r="N2" s="537"/>
      <c r="O2" s="537"/>
      <c r="P2" s="538"/>
    </row>
    <row r="3" spans="1:16" ht="15.75" customHeight="1" thickBot="1" x14ac:dyDescent="0.4">
      <c r="A3" s="141" t="s">
        <v>331</v>
      </c>
      <c r="B3" s="142">
        <v>57</v>
      </c>
      <c r="C3" s="525" t="s">
        <v>332</v>
      </c>
      <c r="D3" s="525"/>
      <c r="E3" s="525"/>
      <c r="F3" s="525"/>
      <c r="G3" s="525"/>
      <c r="H3" s="525"/>
      <c r="I3" s="525"/>
      <c r="J3" s="525"/>
      <c r="K3" s="526"/>
    </row>
    <row r="4" spans="1:16" ht="16" thickTop="1" x14ac:dyDescent="0.35">
      <c r="A4" s="13" t="s">
        <v>333</v>
      </c>
      <c r="B4" s="52">
        <v>5943</v>
      </c>
      <c r="C4" s="527" t="s">
        <v>334</v>
      </c>
      <c r="D4" s="527"/>
      <c r="E4" s="527"/>
      <c r="F4" s="527"/>
      <c r="G4" s="528">
        <f>H30+(H21/15)+(H35/15)</f>
        <v>4373.3519999999999</v>
      </c>
      <c r="H4" s="529"/>
      <c r="I4" s="529"/>
      <c r="J4" s="529"/>
      <c r="K4" s="530"/>
      <c r="L4" s="117"/>
      <c r="M4" s="505" t="s">
        <v>335</v>
      </c>
      <c r="N4" s="506"/>
      <c r="O4" s="506"/>
      <c r="P4" s="507"/>
    </row>
    <row r="5" spans="1:16" ht="15.75" customHeight="1" x14ac:dyDescent="0.35">
      <c r="A5" s="13" t="s">
        <v>336</v>
      </c>
      <c r="B5" s="52">
        <v>4943</v>
      </c>
      <c r="C5" s="511" t="s">
        <v>337</v>
      </c>
      <c r="D5" s="511"/>
      <c r="E5" s="511"/>
      <c r="F5" s="511"/>
      <c r="G5" s="512" t="s">
        <v>338</v>
      </c>
      <c r="H5" s="512"/>
      <c r="I5" s="512"/>
      <c r="J5" s="512"/>
      <c r="K5" s="513"/>
      <c r="L5" s="117"/>
      <c r="M5" s="508"/>
      <c r="N5" s="509"/>
      <c r="O5" s="509"/>
      <c r="P5" s="510"/>
    </row>
    <row r="6" spans="1:16" ht="15.5" x14ac:dyDescent="0.35">
      <c r="A6" s="13" t="s">
        <v>339</v>
      </c>
      <c r="B6" s="52">
        <v>2443</v>
      </c>
      <c r="C6" s="511" t="s">
        <v>337</v>
      </c>
      <c r="D6" s="511"/>
      <c r="E6" s="511"/>
      <c r="F6" s="511"/>
      <c r="G6" s="512" t="s">
        <v>340</v>
      </c>
      <c r="H6" s="512"/>
      <c r="I6" s="512"/>
      <c r="J6" s="512"/>
      <c r="K6" s="513"/>
      <c r="L6" s="118"/>
      <c r="M6" s="508"/>
      <c r="N6" s="509"/>
      <c r="O6" s="509"/>
      <c r="P6" s="510"/>
    </row>
    <row r="7" spans="1:16" ht="16.5" customHeight="1" x14ac:dyDescent="0.35">
      <c r="A7" s="13" t="s">
        <v>341</v>
      </c>
      <c r="B7" s="52">
        <v>243</v>
      </c>
      <c r="C7" s="511" t="s">
        <v>337</v>
      </c>
      <c r="D7" s="511"/>
      <c r="E7" s="511"/>
      <c r="F7" s="511"/>
      <c r="G7" s="512" t="s">
        <v>342</v>
      </c>
      <c r="H7" s="512"/>
      <c r="I7" s="512"/>
      <c r="J7" s="512"/>
      <c r="K7" s="513"/>
      <c r="L7" s="118"/>
      <c r="M7" s="508"/>
      <c r="N7" s="509"/>
      <c r="O7" s="509"/>
      <c r="P7" s="510"/>
    </row>
    <row r="8" spans="1:16" ht="16.5" customHeight="1" x14ac:dyDescent="0.35">
      <c r="A8" s="13" t="s">
        <v>343</v>
      </c>
      <c r="B8" s="52">
        <v>43</v>
      </c>
      <c r="C8" s="511" t="s">
        <v>337</v>
      </c>
      <c r="D8" s="511"/>
      <c r="E8" s="511"/>
      <c r="F8" s="511"/>
      <c r="G8" s="512" t="s">
        <v>344</v>
      </c>
      <c r="H8" s="512"/>
      <c r="I8" s="512"/>
      <c r="J8" s="512"/>
      <c r="K8" s="513"/>
      <c r="L8" s="118"/>
      <c r="M8" s="508"/>
      <c r="N8" s="509"/>
      <c r="O8" s="509"/>
      <c r="P8" s="510"/>
    </row>
    <row r="9" spans="1:16" ht="16.5" customHeight="1" x14ac:dyDescent="0.35">
      <c r="A9" s="13" t="s">
        <v>345</v>
      </c>
      <c r="B9" s="52"/>
      <c r="C9" s="511" t="s">
        <v>337</v>
      </c>
      <c r="D9" s="511"/>
      <c r="E9" s="511"/>
      <c r="F9" s="511"/>
      <c r="G9" s="512"/>
      <c r="H9" s="512"/>
      <c r="I9" s="512"/>
      <c r="J9" s="512"/>
      <c r="K9" s="513"/>
      <c r="L9" s="118"/>
      <c r="M9" s="508"/>
      <c r="N9" s="509"/>
      <c r="O9" s="509"/>
      <c r="P9" s="510"/>
    </row>
    <row r="10" spans="1:16" ht="16.5" customHeight="1" thickBot="1" x14ac:dyDescent="0.4">
      <c r="A10" s="151" t="s">
        <v>346</v>
      </c>
      <c r="B10" s="153"/>
      <c r="C10" s="511" t="s">
        <v>337</v>
      </c>
      <c r="D10" s="511"/>
      <c r="E10" s="511"/>
      <c r="F10" s="511"/>
      <c r="G10" s="512"/>
      <c r="H10" s="512"/>
      <c r="I10" s="512"/>
      <c r="J10" s="512"/>
      <c r="K10" s="513"/>
      <c r="L10" s="118"/>
      <c r="M10" s="149"/>
      <c r="N10" s="149"/>
      <c r="O10" s="149"/>
      <c r="P10" s="150"/>
    </row>
    <row r="11" spans="1:16" ht="15" customHeight="1" x14ac:dyDescent="0.35">
      <c r="A11" s="475" t="s">
        <v>347</v>
      </c>
      <c r="B11" s="476"/>
      <c r="C11" s="477"/>
      <c r="D11" s="478"/>
      <c r="E11" s="478"/>
      <c r="F11" s="478"/>
      <c r="G11" s="478"/>
      <c r="H11" s="478"/>
      <c r="I11" s="478"/>
      <c r="J11" s="478"/>
      <c r="K11" s="479"/>
      <c r="L11" s="119"/>
      <c r="M11" s="494" t="s">
        <v>348</v>
      </c>
      <c r="N11" s="495"/>
      <c r="O11" s="495"/>
      <c r="P11" s="496"/>
    </row>
    <row r="12" spans="1:16" ht="15.5" x14ac:dyDescent="0.35">
      <c r="A12" s="13" t="s">
        <v>349</v>
      </c>
      <c r="B12" s="21">
        <v>14</v>
      </c>
      <c r="C12" s="514" t="s">
        <v>350</v>
      </c>
      <c r="D12" s="515"/>
      <c r="E12" s="515"/>
      <c r="F12" s="515"/>
      <c r="G12" s="515"/>
      <c r="H12" s="515"/>
      <c r="I12" s="515"/>
      <c r="J12" s="515"/>
      <c r="K12" s="516"/>
      <c r="L12" s="119"/>
      <c r="M12" s="494"/>
      <c r="N12" s="495"/>
      <c r="O12" s="495"/>
      <c r="P12" s="496"/>
    </row>
    <row r="13" spans="1:16" ht="15.5" x14ac:dyDescent="0.35">
      <c r="A13" s="13" t="s">
        <v>351</v>
      </c>
      <c r="B13" s="21">
        <v>5</v>
      </c>
      <c r="C13" s="517"/>
      <c r="D13" s="309"/>
      <c r="E13" s="309"/>
      <c r="F13" s="309"/>
      <c r="G13" s="309"/>
      <c r="H13" s="309"/>
      <c r="I13" s="309"/>
      <c r="J13" s="309"/>
      <c r="K13" s="518"/>
      <c r="L13" s="119"/>
      <c r="M13" s="494"/>
      <c r="N13" s="495"/>
      <c r="O13" s="495"/>
      <c r="P13" s="496"/>
    </row>
    <row r="14" spans="1:16" ht="15.5" x14ac:dyDescent="0.35">
      <c r="A14" s="13" t="s">
        <v>352</v>
      </c>
      <c r="B14" s="21">
        <v>8</v>
      </c>
      <c r="C14" s="517"/>
      <c r="D14" s="309"/>
      <c r="E14" s="309"/>
      <c r="F14" s="309"/>
      <c r="G14" s="309"/>
      <c r="H14" s="309"/>
      <c r="I14" s="309"/>
      <c r="J14" s="309"/>
      <c r="K14" s="518"/>
      <c r="L14" s="119"/>
      <c r="M14" s="494"/>
      <c r="N14" s="495"/>
      <c r="O14" s="495"/>
      <c r="P14" s="496"/>
    </row>
    <row r="15" spans="1:16" ht="15.5" x14ac:dyDescent="0.35">
      <c r="A15" s="13" t="s">
        <v>353</v>
      </c>
      <c r="B15" s="21">
        <v>13</v>
      </c>
      <c r="C15" s="517"/>
      <c r="D15" s="309"/>
      <c r="E15" s="309"/>
      <c r="F15" s="309"/>
      <c r="G15" s="309"/>
      <c r="H15" s="309"/>
      <c r="I15" s="309"/>
      <c r="J15" s="309"/>
      <c r="K15" s="518"/>
      <c r="L15" s="119"/>
      <c r="M15" s="494"/>
      <c r="N15" s="495"/>
      <c r="O15" s="495"/>
      <c r="P15" s="496"/>
    </row>
    <row r="16" spans="1:16" ht="15.5" x14ac:dyDescent="0.35">
      <c r="A16" s="13" t="s">
        <v>354</v>
      </c>
      <c r="B16" s="21">
        <v>4</v>
      </c>
      <c r="C16" s="517"/>
      <c r="D16" s="309"/>
      <c r="E16" s="309"/>
      <c r="F16" s="309"/>
      <c r="G16" s="309"/>
      <c r="H16" s="309"/>
      <c r="I16" s="309"/>
      <c r="J16" s="309"/>
      <c r="K16" s="518"/>
      <c r="L16" s="119"/>
      <c r="M16" s="494"/>
      <c r="N16" s="495"/>
      <c r="O16" s="495"/>
      <c r="P16" s="496"/>
    </row>
    <row r="17" spans="1:16" ht="15.5" x14ac:dyDescent="0.35">
      <c r="A17" s="13" t="s">
        <v>355</v>
      </c>
      <c r="B17" s="21"/>
      <c r="C17" s="517"/>
      <c r="D17" s="309"/>
      <c r="E17" s="309"/>
      <c r="F17" s="309"/>
      <c r="G17" s="309"/>
      <c r="H17" s="309"/>
      <c r="I17" s="309"/>
      <c r="J17" s="309"/>
      <c r="K17" s="518"/>
      <c r="L17" s="119"/>
      <c r="M17" s="494"/>
      <c r="N17" s="495"/>
      <c r="O17" s="495"/>
      <c r="P17" s="496"/>
    </row>
    <row r="18" spans="1:16" ht="16" thickBot="1" x14ac:dyDescent="0.4">
      <c r="A18" s="13" t="s">
        <v>356</v>
      </c>
      <c r="B18" s="152"/>
      <c r="C18" s="519"/>
      <c r="D18" s="520"/>
      <c r="E18" s="520"/>
      <c r="F18" s="520"/>
      <c r="G18" s="520"/>
      <c r="H18" s="520"/>
      <c r="I18" s="520"/>
      <c r="J18" s="520"/>
      <c r="K18" s="521"/>
      <c r="L18" s="119"/>
      <c r="M18" s="494"/>
      <c r="N18" s="495"/>
      <c r="O18" s="495"/>
      <c r="P18" s="496"/>
    </row>
    <row r="19" spans="1:16" ht="16.899999999999999" customHeight="1" thickBot="1" x14ac:dyDescent="0.4">
      <c r="A19" s="500" t="s">
        <v>357</v>
      </c>
      <c r="B19" s="501"/>
      <c r="C19" s="501"/>
      <c r="D19" s="501"/>
      <c r="E19" s="501"/>
      <c r="F19" s="501"/>
      <c r="G19" s="501"/>
      <c r="H19" s="501"/>
      <c r="I19" s="501"/>
      <c r="J19" s="501"/>
      <c r="K19" s="502"/>
      <c r="L19" s="118"/>
      <c r="M19" s="497"/>
      <c r="N19" s="498"/>
      <c r="O19" s="498"/>
      <c r="P19" s="499"/>
    </row>
    <row r="20" spans="1:16" ht="49.15" customHeight="1" thickBot="1" x14ac:dyDescent="0.4">
      <c r="A20" s="503"/>
      <c r="B20" s="504"/>
      <c r="C20" s="76" t="s">
        <v>358</v>
      </c>
      <c r="D20" s="53" t="s">
        <v>359</v>
      </c>
      <c r="E20" s="76" t="s">
        <v>360</v>
      </c>
      <c r="F20" s="76" t="s">
        <v>361</v>
      </c>
      <c r="G20" s="78" t="s">
        <v>362</v>
      </c>
      <c r="H20" s="76" t="s">
        <v>363</v>
      </c>
      <c r="I20" s="115"/>
      <c r="J20" s="88"/>
      <c r="K20" s="88"/>
      <c r="L20" s="88"/>
      <c r="M20" s="77"/>
      <c r="N20" s="77"/>
      <c r="O20" s="77"/>
      <c r="P20" s="77"/>
    </row>
    <row r="21" spans="1:16" ht="14.5" customHeight="1" thickTop="1" x14ac:dyDescent="0.35">
      <c r="A21" s="470" t="s">
        <v>364</v>
      </c>
      <c r="B21" s="90" t="s">
        <v>365</v>
      </c>
      <c r="C21" s="54">
        <f>SUM(C22:C27)</f>
        <v>441</v>
      </c>
      <c r="D21" s="55">
        <f>SUM(D22:D27)</f>
        <v>311</v>
      </c>
      <c r="E21" s="55">
        <f>SUM(E22:E27)</f>
        <v>0</v>
      </c>
      <c r="F21" s="55">
        <f>SUM(F22:F27)</f>
        <v>752</v>
      </c>
      <c r="G21" s="55">
        <f>SUM(G22:G27)</f>
        <v>752</v>
      </c>
      <c r="H21" s="56">
        <f>G21*51.39</f>
        <v>38645.279999999999</v>
      </c>
      <c r="I21" s="120"/>
      <c r="J21" s="488" t="s">
        <v>366</v>
      </c>
      <c r="K21" s="488"/>
      <c r="L21" s="489"/>
    </row>
    <row r="22" spans="1:16" x14ac:dyDescent="0.35">
      <c r="A22" s="471"/>
      <c r="B22" s="91" t="s">
        <v>367</v>
      </c>
      <c r="C22" s="144">
        <f>'6. MAQUETTE'!E14*1.5</f>
        <v>286.5</v>
      </c>
      <c r="D22" s="144">
        <f>'6. MAQUETTE'!G14</f>
        <v>140</v>
      </c>
      <c r="E22" s="144">
        <f>'6. MAQUETTE'!I5*2/3</f>
        <v>0</v>
      </c>
      <c r="F22" s="144">
        <f t="shared" ref="F22:F25" si="0">C22+D22+E22</f>
        <v>426.5</v>
      </c>
      <c r="G22" s="145">
        <f>'6. MAQUETTE'!L14</f>
        <v>426.5</v>
      </c>
      <c r="H22" s="146">
        <f>G22*51.39</f>
        <v>21917.834999999999</v>
      </c>
      <c r="I22" s="120"/>
      <c r="J22" s="490"/>
      <c r="K22" s="490"/>
      <c r="L22" s="491"/>
    </row>
    <row r="23" spans="1:16" x14ac:dyDescent="0.35">
      <c r="A23" s="471"/>
      <c r="B23" s="91" t="s">
        <v>368</v>
      </c>
      <c r="C23" s="144">
        <f>'6. MAQUETTE'!E27*1.5</f>
        <v>154.5</v>
      </c>
      <c r="D23" s="144">
        <f>'6. MAQUETTE'!G27</f>
        <v>171</v>
      </c>
      <c r="E23" s="144">
        <f>'6. MAQUETTE'!I27*2/3</f>
        <v>0</v>
      </c>
      <c r="F23" s="144">
        <f t="shared" si="0"/>
        <v>325.5</v>
      </c>
      <c r="G23" s="145">
        <f>'6. MAQUETTE'!L27</f>
        <v>325.5</v>
      </c>
      <c r="H23" s="146">
        <f t="shared" ref="H23:H27" si="1">G23*51.39</f>
        <v>16727.445</v>
      </c>
      <c r="I23" s="120"/>
      <c r="J23" s="490"/>
      <c r="K23" s="490"/>
      <c r="L23" s="491"/>
    </row>
    <row r="24" spans="1:16" ht="15" thickBot="1" x14ac:dyDescent="0.4">
      <c r="A24" s="471"/>
      <c r="B24" s="91" t="s">
        <v>369</v>
      </c>
      <c r="C24" s="144">
        <f>'6. MAQUETTE'!E33*1.5</f>
        <v>0</v>
      </c>
      <c r="D24" s="144">
        <f>'6. MAQUETTE'!G33</f>
        <v>0</v>
      </c>
      <c r="E24" s="144">
        <f>'6. MAQUETTE'!I33*2/3</f>
        <v>0</v>
      </c>
      <c r="F24" s="144">
        <f t="shared" si="0"/>
        <v>0</v>
      </c>
      <c r="G24" s="145">
        <f>'6. MAQUETTE'!L33</f>
        <v>0</v>
      </c>
      <c r="H24" s="146">
        <f t="shared" si="1"/>
        <v>0</v>
      </c>
      <c r="I24" s="120"/>
      <c r="J24" s="492"/>
      <c r="K24" s="492"/>
      <c r="L24" s="493"/>
      <c r="M24" s="116"/>
    </row>
    <row r="25" spans="1:16" ht="15" thickTop="1" x14ac:dyDescent="0.35">
      <c r="A25" s="471"/>
      <c r="B25" s="91" t="s">
        <v>370</v>
      </c>
      <c r="C25" s="144">
        <f>'6. MAQUETTE'!E39*1.5</f>
        <v>0</v>
      </c>
      <c r="D25" s="144">
        <f>'6. MAQUETTE'!G39</f>
        <v>0</v>
      </c>
      <c r="E25" s="144">
        <f>'6. MAQUETTE'!I39*2/3</f>
        <v>0</v>
      </c>
      <c r="F25" s="144">
        <f t="shared" si="0"/>
        <v>0</v>
      </c>
      <c r="G25" s="145">
        <f>'6. MAQUETTE'!L39</f>
        <v>0</v>
      </c>
      <c r="H25" s="146">
        <f t="shared" si="1"/>
        <v>0</v>
      </c>
      <c r="I25" s="79"/>
      <c r="J25" s="79"/>
      <c r="K25" s="79"/>
      <c r="L25" s="79"/>
    </row>
    <row r="26" spans="1:16" x14ac:dyDescent="0.35">
      <c r="A26" s="471"/>
      <c r="B26" s="91" t="s">
        <v>371</v>
      </c>
      <c r="C26" s="144">
        <f>'6. MAQUETTE'!E45*1.5</f>
        <v>0</v>
      </c>
      <c r="D26" s="144">
        <f>'6. MAQUETTE'!G45</f>
        <v>0</v>
      </c>
      <c r="E26" s="144">
        <f>'6. MAQUETTE'!I45*2/3</f>
        <v>0</v>
      </c>
      <c r="F26" s="144">
        <f t="shared" ref="F26:F27" si="2">C26+D26+E26</f>
        <v>0</v>
      </c>
      <c r="G26" s="145">
        <f>'6. MAQUETTE'!L45</f>
        <v>0</v>
      </c>
      <c r="H26" s="163">
        <f t="shared" si="1"/>
        <v>0</v>
      </c>
      <c r="I26" s="79"/>
      <c r="J26" s="79"/>
      <c r="K26" s="79"/>
      <c r="L26" s="79"/>
    </row>
    <row r="27" spans="1:16" ht="15" thickBot="1" x14ac:dyDescent="0.4">
      <c r="A27" s="472"/>
      <c r="B27" s="164" t="s">
        <v>372</v>
      </c>
      <c r="C27" s="169">
        <f>'6. MAQUETTE'!E51*1.5</f>
        <v>0</v>
      </c>
      <c r="D27" s="169">
        <f>'6. MAQUETTE'!G51</f>
        <v>0</v>
      </c>
      <c r="E27" s="169">
        <f>'6. MAQUETTE'!I51*2/3</f>
        <v>0</v>
      </c>
      <c r="F27" s="169">
        <f t="shared" si="2"/>
        <v>0</v>
      </c>
      <c r="G27" s="170">
        <f>'6. MAQUETTE'!L51</f>
        <v>0</v>
      </c>
      <c r="H27" s="165">
        <f t="shared" si="1"/>
        <v>0</v>
      </c>
      <c r="I27" s="79"/>
      <c r="J27" s="79"/>
      <c r="K27" s="79"/>
      <c r="L27" s="79"/>
    </row>
    <row r="28" spans="1:16" ht="15" customHeight="1" x14ac:dyDescent="0.35">
      <c r="A28" s="473" t="s">
        <v>373</v>
      </c>
      <c r="B28" s="166" t="s">
        <v>374</v>
      </c>
      <c r="C28" s="167"/>
      <c r="D28" s="167"/>
      <c r="E28" s="167"/>
      <c r="F28" s="168">
        <v>573</v>
      </c>
      <c r="G28" s="167"/>
      <c r="H28" s="167"/>
      <c r="I28" s="79"/>
      <c r="J28" s="79"/>
      <c r="K28" s="79"/>
      <c r="L28" s="79"/>
    </row>
    <row r="29" spans="1:16" ht="15" thickBot="1" x14ac:dyDescent="0.4">
      <c r="A29" s="473"/>
      <c r="B29" s="92" t="s">
        <v>375</v>
      </c>
      <c r="C29" s="94"/>
      <c r="D29" s="94"/>
      <c r="E29" s="94"/>
      <c r="F29" s="57">
        <v>597</v>
      </c>
      <c r="G29" s="94"/>
      <c r="H29" s="94"/>
      <c r="I29" s="79"/>
      <c r="J29" s="121"/>
      <c r="K29" s="121"/>
      <c r="L29" s="121"/>
      <c r="M29" s="122"/>
    </row>
    <row r="30" spans="1:16" ht="43.15" customHeight="1" thickTop="1" thickBot="1" x14ac:dyDescent="0.4">
      <c r="A30" s="474"/>
      <c r="B30" s="93" t="s">
        <v>376</v>
      </c>
      <c r="C30" s="94"/>
      <c r="D30" s="94"/>
      <c r="E30" s="94"/>
      <c r="F30" s="94"/>
      <c r="G30" s="94"/>
      <c r="H30" s="147">
        <f>IF(F21&gt;F28,F29,(F21/F28)*F29)</f>
        <v>597</v>
      </c>
      <c r="J30" s="485" t="s">
        <v>377</v>
      </c>
      <c r="K30" s="486"/>
      <c r="L30" s="486"/>
      <c r="M30" s="487"/>
    </row>
    <row r="31" spans="1:16" ht="15" customHeight="1" x14ac:dyDescent="0.35">
      <c r="A31" s="557" t="s">
        <v>378</v>
      </c>
      <c r="B31" s="80" t="s">
        <v>379</v>
      </c>
      <c r="C31" s="86"/>
      <c r="D31" s="86"/>
      <c r="E31" s="86"/>
      <c r="F31" s="86"/>
      <c r="G31" s="86"/>
      <c r="H31" s="148">
        <v>5000</v>
      </c>
      <c r="I31" s="87"/>
      <c r="J31" s="87"/>
      <c r="K31" s="87"/>
      <c r="L31" s="87"/>
    </row>
    <row r="32" spans="1:16" ht="15" customHeight="1" x14ac:dyDescent="0.35">
      <c r="A32" s="473"/>
      <c r="B32" s="80" t="s">
        <v>380</v>
      </c>
      <c r="C32" s="86"/>
      <c r="D32" s="86"/>
      <c r="E32" s="86"/>
      <c r="F32" s="86"/>
      <c r="G32" s="86"/>
      <c r="H32" s="148">
        <v>10000</v>
      </c>
      <c r="I32" s="87"/>
      <c r="J32" s="87"/>
      <c r="K32" s="87"/>
      <c r="L32" s="87"/>
    </row>
    <row r="33" spans="1:13" ht="15" customHeight="1" x14ac:dyDescent="0.35">
      <c r="A33" s="473"/>
      <c r="B33" s="81" t="s">
        <v>381</v>
      </c>
      <c r="C33" s="86"/>
      <c r="D33" s="86"/>
      <c r="E33" s="86"/>
      <c r="F33" s="86"/>
      <c r="G33" s="86"/>
      <c r="H33" s="148">
        <v>3000</v>
      </c>
      <c r="I33" s="87"/>
      <c r="J33" s="87"/>
      <c r="K33" s="87"/>
      <c r="L33" s="87"/>
    </row>
    <row r="34" spans="1:13" ht="15" customHeight="1" x14ac:dyDescent="0.35">
      <c r="A34" s="473"/>
      <c r="B34" s="81" t="s">
        <v>382</v>
      </c>
      <c r="C34" s="86"/>
      <c r="D34" s="86"/>
      <c r="E34" s="86"/>
      <c r="F34" s="86"/>
      <c r="G34" s="86"/>
      <c r="H34" s="148"/>
      <c r="I34" s="87"/>
      <c r="J34" s="87"/>
      <c r="K34" s="87"/>
      <c r="L34" s="87"/>
    </row>
    <row r="35" spans="1:13" ht="15" thickBot="1" x14ac:dyDescent="0.4">
      <c r="A35" s="474"/>
      <c r="B35" s="82" t="s">
        <v>383</v>
      </c>
      <c r="C35" s="83"/>
      <c r="D35" s="84"/>
      <c r="E35" s="84"/>
      <c r="F35" s="84"/>
      <c r="G35" s="84"/>
      <c r="H35" s="85">
        <f>SUM(H31:H34)</f>
        <v>18000</v>
      </c>
    </row>
    <row r="36" spans="1:13" ht="15" thickBot="1" x14ac:dyDescent="0.4"/>
    <row r="37" spans="1:13" ht="31.9" customHeight="1" thickTop="1" thickBot="1" x14ac:dyDescent="0.4">
      <c r="A37" s="558" t="s">
        <v>384</v>
      </c>
      <c r="B37" s="559"/>
      <c r="C37" s="560">
        <f>(H21+H35)/(B4-H30)</f>
        <v>10.595824915824915</v>
      </c>
      <c r="D37" s="561"/>
      <c r="E37" s="561"/>
      <c r="F37" s="562"/>
      <c r="G37" s="58"/>
      <c r="J37" s="485" t="s">
        <v>385</v>
      </c>
      <c r="K37" s="486"/>
      <c r="L37" s="486"/>
      <c r="M37" s="487"/>
    </row>
    <row r="38" spans="1:13" ht="31.9" customHeight="1" thickTop="1" thickBot="1" x14ac:dyDescent="0.4">
      <c r="A38" s="563" t="s">
        <v>386</v>
      </c>
      <c r="B38" s="564"/>
      <c r="C38" s="565">
        <f>IF(C37/15&lt;0,"--",IF(C37/15&lt;=1,1,C37/15))</f>
        <v>1</v>
      </c>
      <c r="D38" s="566"/>
      <c r="E38" s="566"/>
      <c r="F38" s="567"/>
      <c r="G38" s="58"/>
    </row>
    <row r="39" spans="1:13" ht="15" customHeight="1" thickBot="1" x14ac:dyDescent="0.4">
      <c r="A39" s="59"/>
      <c r="B39" s="59"/>
      <c r="C39" s="60"/>
      <c r="D39" s="60"/>
      <c r="E39" s="60"/>
      <c r="F39" s="60"/>
      <c r="G39" s="58"/>
    </row>
    <row r="40" spans="1:13" ht="16.149999999999999" customHeight="1" thickTop="1" thickBot="1" x14ac:dyDescent="0.4">
      <c r="C40" s="480" t="s">
        <v>387</v>
      </c>
      <c r="E40" s="60"/>
      <c r="F40" s="482" t="s">
        <v>388</v>
      </c>
      <c r="G40" s="483"/>
      <c r="H40" s="484"/>
      <c r="K40" s="543" t="s">
        <v>389</v>
      </c>
      <c r="L40" s="544"/>
      <c r="M40" s="545"/>
    </row>
    <row r="41" spans="1:13" ht="46.15" customHeight="1" thickBot="1" x14ac:dyDescent="0.4">
      <c r="C41" s="481"/>
      <c r="E41" s="60"/>
      <c r="F41" s="61" t="s">
        <v>390</v>
      </c>
      <c r="G41" s="62" t="s">
        <v>391</v>
      </c>
      <c r="H41" s="63" t="s">
        <v>392</v>
      </c>
    </row>
    <row r="42" spans="1:13" ht="15.5" x14ac:dyDescent="0.35">
      <c r="A42" s="550" t="s">
        <v>393</v>
      </c>
      <c r="B42" s="110" t="s">
        <v>394</v>
      </c>
      <c r="C42" s="111">
        <f>IF(OR(F57&lt;&gt;"",F57&lt;&gt;0),F57*H21,H21*F52)</f>
        <v>38645.279999999999</v>
      </c>
      <c r="D42" s="66"/>
      <c r="E42" s="67" t="s">
        <v>395</v>
      </c>
      <c r="F42" s="143">
        <f t="shared" ref="F42:F48" si="3">B12</f>
        <v>14</v>
      </c>
      <c r="G42" s="68">
        <f>B4</f>
        <v>5943</v>
      </c>
      <c r="H42" s="69">
        <f>F42*G42</f>
        <v>83202</v>
      </c>
    </row>
    <row r="43" spans="1:13" ht="15.5" x14ac:dyDescent="0.35">
      <c r="A43" s="551"/>
      <c r="B43" s="64" t="s">
        <v>396</v>
      </c>
      <c r="C43" s="65">
        <f>F49*H30</f>
        <v>26268</v>
      </c>
      <c r="D43" s="58"/>
      <c r="E43" s="70" t="s">
        <v>397</v>
      </c>
      <c r="F43" s="143">
        <f t="shared" si="3"/>
        <v>5</v>
      </c>
      <c r="G43" s="71">
        <f>B5</f>
        <v>4943</v>
      </c>
      <c r="H43" s="14">
        <f t="shared" ref="H43:H45" si="4">F43*G43</f>
        <v>24715</v>
      </c>
    </row>
    <row r="44" spans="1:13" ht="16" thickBot="1" x14ac:dyDescent="0.4">
      <c r="A44" s="551"/>
      <c r="B44" s="99" t="s">
        <v>398</v>
      </c>
      <c r="C44" s="100">
        <f>H35</f>
        <v>18000</v>
      </c>
      <c r="D44" s="58"/>
      <c r="E44" s="70" t="s">
        <v>399</v>
      </c>
      <c r="F44" s="143">
        <f t="shared" si="3"/>
        <v>8</v>
      </c>
      <c r="G44" s="71">
        <f t="shared" ref="G44:G45" si="5">B6</f>
        <v>2443</v>
      </c>
      <c r="H44" s="14">
        <f t="shared" si="4"/>
        <v>19544</v>
      </c>
    </row>
    <row r="45" spans="1:13" ht="16" thickBot="1" x14ac:dyDescent="0.4">
      <c r="A45" s="552"/>
      <c r="B45" s="113" t="s">
        <v>400</v>
      </c>
      <c r="C45" s="114">
        <f>C42+C43+C44</f>
        <v>82913.279999999999</v>
      </c>
      <c r="D45" s="58"/>
      <c r="E45" s="70" t="s">
        <v>401</v>
      </c>
      <c r="F45" s="143">
        <f t="shared" si="3"/>
        <v>13</v>
      </c>
      <c r="G45" s="71">
        <f t="shared" si="5"/>
        <v>243</v>
      </c>
      <c r="H45" s="14">
        <f t="shared" si="4"/>
        <v>3159</v>
      </c>
    </row>
    <row r="46" spans="1:13" ht="16" thickBot="1" x14ac:dyDescent="0.4">
      <c r="A46" s="553"/>
      <c r="B46" s="101" t="s">
        <v>402</v>
      </c>
      <c r="C46" s="102">
        <f>IFERROR(C45/F49,"0 €")</f>
        <v>1884.3927272727271</v>
      </c>
      <c r="D46" s="58"/>
      <c r="E46" s="70" t="s">
        <v>403</v>
      </c>
      <c r="F46" s="143">
        <f t="shared" si="3"/>
        <v>4</v>
      </c>
      <c r="G46" s="71">
        <f t="shared" ref="G46:G48" si="6">B8</f>
        <v>43</v>
      </c>
      <c r="H46" s="14">
        <f t="shared" ref="H46:H48" si="7">F46*G46</f>
        <v>172</v>
      </c>
    </row>
    <row r="47" spans="1:13" ht="16" thickBot="1" x14ac:dyDescent="0.4">
      <c r="A47" s="548" t="s">
        <v>392</v>
      </c>
      <c r="B47" s="103" t="s">
        <v>404</v>
      </c>
      <c r="C47" s="104">
        <f>H42+H43+H44+H45</f>
        <v>130620</v>
      </c>
      <c r="D47" s="58"/>
      <c r="E47" s="70" t="s">
        <v>405</v>
      </c>
      <c r="F47" s="143">
        <f t="shared" si="3"/>
        <v>0</v>
      </c>
      <c r="G47" s="71">
        <f t="shared" si="6"/>
        <v>0</v>
      </c>
      <c r="H47" s="14">
        <f t="shared" si="7"/>
        <v>0</v>
      </c>
    </row>
    <row r="48" spans="1:13" ht="16" thickBot="1" x14ac:dyDescent="0.4">
      <c r="A48" s="549"/>
      <c r="B48" s="105" t="s">
        <v>406</v>
      </c>
      <c r="C48" s="106">
        <f>IFERROR(C47/F49,"0 €")</f>
        <v>2968.6363636363635</v>
      </c>
      <c r="D48" s="58"/>
      <c r="E48" s="70" t="s">
        <v>407</v>
      </c>
      <c r="F48" s="143">
        <f t="shared" si="3"/>
        <v>0</v>
      </c>
      <c r="G48" s="71">
        <f t="shared" si="6"/>
        <v>0</v>
      </c>
      <c r="H48" s="14">
        <f t="shared" si="7"/>
        <v>0</v>
      </c>
    </row>
    <row r="49" spans="1:8" ht="16" thickBot="1" x14ac:dyDescent="0.4">
      <c r="A49" s="554" t="s">
        <v>408</v>
      </c>
      <c r="B49" s="108" t="s">
        <v>409</v>
      </c>
      <c r="C49" s="109">
        <f>C47-C45</f>
        <v>47706.720000000001</v>
      </c>
      <c r="D49" s="58"/>
      <c r="E49" s="72" t="s">
        <v>74</v>
      </c>
      <c r="F49" s="154">
        <f>SUM(F42:F48)</f>
        <v>44</v>
      </c>
      <c r="G49" s="73"/>
      <c r="H49" s="74">
        <f>SUM(H42:H48)</f>
        <v>130792</v>
      </c>
    </row>
    <row r="50" spans="1:8" ht="16" thickBot="1" x14ac:dyDescent="0.4">
      <c r="A50" s="555"/>
      <c r="B50" s="112" t="s">
        <v>410</v>
      </c>
      <c r="C50" s="107">
        <f>C48-C46</f>
        <v>1084.2436363636364</v>
      </c>
      <c r="E50" s="556" t="s">
        <v>406</v>
      </c>
      <c r="F50" s="503"/>
      <c r="G50" s="503"/>
      <c r="H50" s="75">
        <f>IFERROR(H49/F49,0)</f>
        <v>2972.5454545454545</v>
      </c>
    </row>
    <row r="51" spans="1:8" ht="15" thickBot="1" x14ac:dyDescent="0.4">
      <c r="A51" s="50"/>
    </row>
    <row r="52" spans="1:8" ht="15" thickBot="1" x14ac:dyDescent="0.4">
      <c r="B52" s="95"/>
      <c r="C52" s="95" t="str">
        <f>IF(C49=0,"autofinancé",IF(C49&lt;0,"déficitaire","excédentaire"))</f>
        <v>excédentaire</v>
      </c>
      <c r="E52" s="89" t="s">
        <v>411</v>
      </c>
      <c r="F52" s="96">
        <f>IF(F49/15&lt;=0,"0",IF(F49/15&lt;=1,1,IF(F49/15&lt;=2,2,IF(F49/15&lt;=3,3,IF(F49/15&lt;=4,4,IF(F49/15&lt;=5,5,IF(F49/15&lt;=6,6,IF(F49/15&lt;=7,7,IF(F49/15&lt;=8,8,F49/15)))))))))</f>
        <v>3</v>
      </c>
    </row>
    <row r="53" spans="1:8" x14ac:dyDescent="0.35">
      <c r="E53" s="97" t="s">
        <v>412</v>
      </c>
    </row>
    <row r="54" spans="1:8" x14ac:dyDescent="0.35">
      <c r="A54" s="157" t="s">
        <v>413</v>
      </c>
      <c r="B54" s="158"/>
      <c r="C54" s="159">
        <f>'2. DESCRIPTION FORMATION'!C22</f>
        <v>80000</v>
      </c>
      <c r="E54" s="98" t="s">
        <v>414</v>
      </c>
    </row>
    <row r="55" spans="1:8" ht="15.5" x14ac:dyDescent="0.35">
      <c r="A55" s="539" t="s">
        <v>415</v>
      </c>
      <c r="B55" s="160" t="s">
        <v>409</v>
      </c>
      <c r="C55" s="161">
        <f>C54+C47-C45</f>
        <v>127706.72</v>
      </c>
      <c r="E55" s="58"/>
    </row>
    <row r="56" spans="1:8" ht="16" thickBot="1" x14ac:dyDescent="0.4">
      <c r="A56" s="539"/>
      <c r="B56" s="160" t="s">
        <v>410</v>
      </c>
      <c r="C56" s="161">
        <f>C55/F49</f>
        <v>2902.4254545454546</v>
      </c>
      <c r="E56" t="s">
        <v>416</v>
      </c>
    </row>
    <row r="57" spans="1:8" ht="15" thickBot="1" x14ac:dyDescent="0.4">
      <c r="E57" s="155" t="s">
        <v>411</v>
      </c>
      <c r="F57" s="156">
        <v>1</v>
      </c>
    </row>
    <row r="58" spans="1:8" ht="57.75" customHeight="1" thickBot="1" x14ac:dyDescent="0.4">
      <c r="A58" s="546" t="s">
        <v>417</v>
      </c>
      <c r="B58" s="547"/>
      <c r="C58" s="32"/>
      <c r="E58" s="467" t="s">
        <v>418</v>
      </c>
      <c r="F58" s="468"/>
      <c r="G58" s="468"/>
      <c r="H58" s="469"/>
    </row>
  </sheetData>
  <sheetProtection algorithmName="SHA-512" hashValue="zSMVrmN/7W0TPEiJbbMElG4a67twwj6Edz2+egY+AdEocRO/JSJvOskZX42OF0VbpOuFdu0qMSUJkU7cFUSsAQ==" saltValue="l7TKY/RYu/oZk9ku/WNASA==" spinCount="100000" sheet="1" objects="1" scenarios="1"/>
  <dataConsolidate/>
  <mergeCells count="47">
    <mergeCell ref="M2:P2"/>
    <mergeCell ref="A55:A56"/>
    <mergeCell ref="M1:P1"/>
    <mergeCell ref="K40:M40"/>
    <mergeCell ref="A58:B58"/>
    <mergeCell ref="C6:F6"/>
    <mergeCell ref="G6:K6"/>
    <mergeCell ref="A47:A48"/>
    <mergeCell ref="A42:A46"/>
    <mergeCell ref="A49:A50"/>
    <mergeCell ref="E50:G50"/>
    <mergeCell ref="A31:A35"/>
    <mergeCell ref="A37:B37"/>
    <mergeCell ref="C37:F37"/>
    <mergeCell ref="A38:B38"/>
    <mergeCell ref="C38:F38"/>
    <mergeCell ref="A1:K1"/>
    <mergeCell ref="C3:K3"/>
    <mergeCell ref="C4:F4"/>
    <mergeCell ref="G4:K4"/>
    <mergeCell ref="A2:B2"/>
    <mergeCell ref="C2:K2"/>
    <mergeCell ref="C10:F10"/>
    <mergeCell ref="G10:K10"/>
    <mergeCell ref="C12:K18"/>
    <mergeCell ref="C7:F7"/>
    <mergeCell ref="G7:K7"/>
    <mergeCell ref="M4:P9"/>
    <mergeCell ref="C5:F5"/>
    <mergeCell ref="G5:K5"/>
    <mergeCell ref="C8:F8"/>
    <mergeCell ref="G8:K8"/>
    <mergeCell ref="C9:F9"/>
    <mergeCell ref="G9:K9"/>
    <mergeCell ref="E58:H58"/>
    <mergeCell ref="A21:A27"/>
    <mergeCell ref="A28:A30"/>
    <mergeCell ref="A11:B11"/>
    <mergeCell ref="C11:K11"/>
    <mergeCell ref="C40:C41"/>
    <mergeCell ref="F40:H40"/>
    <mergeCell ref="J37:M37"/>
    <mergeCell ref="J30:M30"/>
    <mergeCell ref="J21:L24"/>
    <mergeCell ref="M11:P19"/>
    <mergeCell ref="A19:K19"/>
    <mergeCell ref="A20:B20"/>
  </mergeCells>
  <phoneticPr fontId="42" type="noConversion"/>
  <conditionalFormatting sqref="C37:F37">
    <cfRule type="cellIs" dxfId="16" priority="4" operator="lessThan">
      <formula>0</formula>
    </cfRule>
    <cfRule type="cellIs" dxfId="15" priority="8" operator="lessThan">
      <formula>15</formula>
    </cfRule>
    <cfRule type="cellIs" dxfId="14" priority="9" operator="greaterThan">
      <formula>15</formula>
    </cfRule>
  </conditionalFormatting>
  <conditionalFormatting sqref="D42 C52">
    <cfRule type="containsText" dxfId="13" priority="5" operator="containsText" text="déf">
      <formula>NOT(ISERROR(SEARCH("déf",C42)))</formula>
    </cfRule>
    <cfRule type="containsText" dxfId="12" priority="6" operator="containsText" text="jack">
      <formula>NOT(ISERROR(SEARCH("jack",C42)))</formula>
    </cfRule>
    <cfRule type="containsText" dxfId="11" priority="7" operator="containsText" text="autofi">
      <formula>NOT(ISERROR(SEARCH("autofi",C42)))</formula>
    </cfRule>
  </conditionalFormatting>
  <conditionalFormatting sqref="C52">
    <cfRule type="containsText" dxfId="10" priority="3" operator="containsText" text="excédentaire">
      <formula>NOT(ISERROR(SEARCH("excédentaire",C52)))</formula>
    </cfRule>
  </conditionalFormatting>
  <conditionalFormatting sqref="G5:K10">
    <cfRule type="expression" dxfId="9" priority="2">
      <formula>B5&lt;&gt;""</formula>
    </cfRule>
  </conditionalFormatting>
  <conditionalFormatting sqref="E58:H58">
    <cfRule type="expression" dxfId="8" priority="1">
      <formula>F57&lt;&gt;""</formula>
    </cfRule>
  </conditionalFormatting>
  <dataValidations count="5">
    <dataValidation type="list" allowBlank="1" showInputMessage="1" showErrorMessage="1" sqref="C58" xr:uid="{00000000-0002-0000-0700-000000000000}">
      <formula1>"Favorable, Défavorable, Favorable avec réserve"</formula1>
    </dataValidation>
    <dataValidation type="custom" showErrorMessage="1" errorTitle="RAPPEL" error="Précisez d'abord pour quels types d'appenants cela s'applique" prompt="message de saisie" sqref="B5" xr:uid="{7AE9EE41-DFF1-42A4-9A3A-6A0B7E6D92E8}">
      <formula1>ISTEXT(G5)</formula1>
    </dataValidation>
    <dataValidation type="custom" showInputMessage="1" showErrorMessage="1" errorTitle="RAPPEL" error="Précisez d'abord pour quels types d'appenants cela s'applique" sqref="B6:B10" xr:uid="{F4BFD251-D0D6-4B2B-B804-5316034A2EAE}">
      <formula1>ISTEXT(G6)</formula1>
    </dataValidation>
    <dataValidation showInputMessage="1" showErrorMessage="1" errorTitle="RAPPEL" error="Précisez d'abord pourquoi vous souhaitez modifier le nombre de groupes" sqref="E58:H58" xr:uid="{8553380B-3DB7-4E6D-B12C-B4A6851D8DAF}"/>
    <dataValidation type="custom" showInputMessage="1" showErrorMessage="1" errorTitle="RAPPEL" error="Précisez d'abord pourquoi vous souhaitez modifier le nombre de groupes" sqref="F57" xr:uid="{848C4850-055D-4A0F-9D2A-FCE0526CA7C2}">
      <formula1>ISTEXT(E58)</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C9" sqref="C9:D9"/>
    </sheetView>
  </sheetViews>
  <sheetFormatPr baseColWidth="10" defaultColWidth="11.453125" defaultRowHeight="14.5" x14ac:dyDescent="0.35"/>
  <cols>
    <col min="1" max="1" width="62.7265625" customWidth="1"/>
    <col min="2" max="2" width="20.54296875" customWidth="1"/>
    <col min="3" max="3" width="16.81640625" customWidth="1"/>
    <col min="6" max="6" width="13" customWidth="1"/>
  </cols>
  <sheetData>
    <row r="1" spans="1:11" ht="18.5" x14ac:dyDescent="0.45">
      <c r="A1" s="575" t="s">
        <v>419</v>
      </c>
      <c r="B1" s="575"/>
      <c r="C1" s="575"/>
      <c r="D1" s="575"/>
      <c r="E1" s="575"/>
      <c r="F1" s="575"/>
      <c r="G1" s="575"/>
      <c r="H1" s="575"/>
      <c r="I1" s="575"/>
      <c r="J1" s="575"/>
      <c r="K1" s="575"/>
    </row>
    <row r="2" spans="1:11" ht="30" customHeight="1" x14ac:dyDescent="0.35">
      <c r="A2" s="573" t="s">
        <v>420</v>
      </c>
      <c r="B2" s="573"/>
      <c r="C2" s="573"/>
      <c r="D2" s="573"/>
      <c r="E2" s="573"/>
      <c r="F2" s="573"/>
      <c r="G2" s="573"/>
      <c r="H2" s="573"/>
      <c r="I2" s="573"/>
      <c r="J2" s="573"/>
      <c r="K2" s="573"/>
    </row>
    <row r="3" spans="1:11" ht="15.5" x14ac:dyDescent="0.35">
      <c r="A3" s="47" t="s">
        <v>421</v>
      </c>
      <c r="B3" s="17" t="s">
        <v>26</v>
      </c>
      <c r="C3" s="572" t="s">
        <v>422</v>
      </c>
      <c r="D3" s="572"/>
      <c r="E3" s="572" t="s">
        <v>423</v>
      </c>
      <c r="F3" s="572"/>
      <c r="G3" s="572"/>
      <c r="H3" s="572"/>
      <c r="I3" s="572"/>
      <c r="J3" s="572"/>
      <c r="K3" s="572"/>
    </row>
    <row r="4" spans="1:11" ht="15.5" x14ac:dyDescent="0.35">
      <c r="A4" s="47" t="s">
        <v>424</v>
      </c>
      <c r="B4" s="17"/>
      <c r="C4" s="572" t="s">
        <v>425</v>
      </c>
      <c r="D4" s="572"/>
      <c r="E4" s="572" t="s">
        <v>426</v>
      </c>
      <c r="F4" s="572"/>
      <c r="G4" s="572"/>
      <c r="H4" s="572"/>
      <c r="I4" s="572"/>
      <c r="J4" s="572"/>
      <c r="K4" s="572"/>
    </row>
    <row r="5" spans="1:11" ht="27.75" customHeight="1" x14ac:dyDescent="0.35">
      <c r="A5" s="47" t="s">
        <v>427</v>
      </c>
      <c r="B5" s="20"/>
      <c r="C5" s="572" t="s">
        <v>425</v>
      </c>
      <c r="D5" s="572"/>
      <c r="E5" s="569" t="s">
        <v>428</v>
      </c>
      <c r="F5" s="570"/>
      <c r="G5" s="570"/>
      <c r="H5" s="570"/>
      <c r="I5" s="570"/>
      <c r="J5" s="570"/>
      <c r="K5" s="571"/>
    </row>
    <row r="6" spans="1:11" ht="39.75" customHeight="1" x14ac:dyDescent="0.35">
      <c r="A6" s="48" t="s">
        <v>429</v>
      </c>
      <c r="B6" s="33"/>
      <c r="C6" s="568" t="s">
        <v>425</v>
      </c>
      <c r="D6" s="568"/>
      <c r="E6" s="569" t="s">
        <v>428</v>
      </c>
      <c r="F6" s="570"/>
      <c r="G6" s="570"/>
      <c r="H6" s="570"/>
      <c r="I6" s="570"/>
      <c r="J6" s="570"/>
      <c r="K6" s="571"/>
    </row>
    <row r="7" spans="1:11" ht="15.5" x14ac:dyDescent="0.35">
      <c r="A7" s="574" t="s">
        <v>430</v>
      </c>
      <c r="B7" s="574"/>
      <c r="C7" s="574"/>
      <c r="D7" s="574"/>
      <c r="E7" s="574"/>
      <c r="F7" s="574"/>
      <c r="G7" s="574"/>
      <c r="H7" s="574"/>
      <c r="I7" s="574"/>
      <c r="J7" s="574"/>
      <c r="K7" s="574"/>
    </row>
    <row r="8" spans="1:11" ht="30.75" customHeight="1" x14ac:dyDescent="0.35">
      <c r="A8" s="47" t="s">
        <v>431</v>
      </c>
      <c r="B8" s="20"/>
      <c r="C8" s="568" t="s">
        <v>425</v>
      </c>
      <c r="D8" s="568"/>
      <c r="E8" s="569" t="s">
        <v>428</v>
      </c>
      <c r="F8" s="570"/>
      <c r="G8" s="570"/>
      <c r="H8" s="570"/>
      <c r="I8" s="570"/>
      <c r="J8" s="570"/>
      <c r="K8" s="571"/>
    </row>
    <row r="9" spans="1:11" ht="34.5" customHeight="1" x14ac:dyDescent="0.35">
      <c r="A9" s="47" t="s">
        <v>432</v>
      </c>
      <c r="B9" s="20"/>
      <c r="C9" s="568" t="s">
        <v>425</v>
      </c>
      <c r="D9" s="568"/>
      <c r="E9" s="569" t="s">
        <v>428</v>
      </c>
      <c r="F9" s="570"/>
      <c r="G9" s="570"/>
      <c r="H9" s="570"/>
      <c r="I9" s="570"/>
      <c r="J9" s="570"/>
      <c r="K9" s="571"/>
    </row>
    <row r="10" spans="1:11" ht="17.25" customHeight="1" x14ac:dyDescent="0.35">
      <c r="A10" s="2" t="s">
        <v>433</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38" sqref="B38"/>
    </sheetView>
  </sheetViews>
  <sheetFormatPr baseColWidth="10" defaultColWidth="11.453125" defaultRowHeight="14.5" x14ac:dyDescent="0.35"/>
  <cols>
    <col min="1" max="1" width="58" customWidth="1"/>
    <col min="2" max="2" width="71.54296875" customWidth="1"/>
    <col min="3" max="3" width="37.54296875" customWidth="1"/>
  </cols>
  <sheetData>
    <row r="1" spans="1:3" ht="19" thickBot="1" x14ac:dyDescent="0.5">
      <c r="A1" s="316" t="s">
        <v>434</v>
      </c>
      <c r="B1" s="317"/>
      <c r="C1" s="317"/>
    </row>
    <row r="2" spans="1:3" ht="15" thickBot="1" x14ac:dyDescent="0.4">
      <c r="A2" s="579" t="s">
        <v>435</v>
      </c>
      <c r="B2" s="579"/>
      <c r="C2" s="579"/>
    </row>
    <row r="3" spans="1:3" ht="16" thickBot="1" x14ac:dyDescent="0.4">
      <c r="A3" s="576" t="s">
        <v>436</v>
      </c>
      <c r="B3" s="577"/>
      <c r="C3" s="578"/>
    </row>
    <row r="4" spans="1:3" ht="15.5" x14ac:dyDescent="0.35">
      <c r="A4" s="24"/>
      <c r="B4" s="24" t="s">
        <v>437</v>
      </c>
      <c r="C4" s="24" t="s">
        <v>438</v>
      </c>
    </row>
    <row r="5" spans="1:3" x14ac:dyDescent="0.35">
      <c r="A5" s="25" t="s">
        <v>439</v>
      </c>
      <c r="B5" s="15"/>
      <c r="C5" s="16"/>
    </row>
    <row r="6" spans="1:3" x14ac:dyDescent="0.35">
      <c r="A6" s="25" t="s">
        <v>440</v>
      </c>
      <c r="B6" s="26">
        <v>0</v>
      </c>
      <c r="C6" s="26">
        <v>0</v>
      </c>
    </row>
    <row r="7" spans="1:3" x14ac:dyDescent="0.35">
      <c r="A7" s="27" t="s">
        <v>441</v>
      </c>
      <c r="B7" s="28"/>
      <c r="C7" s="16"/>
    </row>
    <row r="8" spans="1:3" x14ac:dyDescent="0.35">
      <c r="A8" s="27" t="s">
        <v>442</v>
      </c>
      <c r="B8" s="28"/>
      <c r="C8" s="29"/>
    </row>
    <row r="9" spans="1:3" x14ac:dyDescent="0.35">
      <c r="A9" s="25" t="s">
        <v>443</v>
      </c>
      <c r="B9" s="28"/>
      <c r="C9" s="29"/>
    </row>
    <row r="10" spans="1:3" x14ac:dyDescent="0.35">
      <c r="A10" s="25" t="s">
        <v>444</v>
      </c>
      <c r="B10" s="28"/>
      <c r="C10" s="29"/>
    </row>
    <row r="11" spans="1:3" x14ac:dyDescent="0.35">
      <c r="A11" s="27" t="s">
        <v>445</v>
      </c>
      <c r="B11" s="28"/>
      <c r="C11" s="29"/>
    </row>
    <row r="12" spans="1:3" x14ac:dyDescent="0.35">
      <c r="A12" s="27" t="s">
        <v>446</v>
      </c>
      <c r="B12" s="28"/>
      <c r="C12" s="30"/>
    </row>
    <row r="13" spans="1:3" x14ac:dyDescent="0.35">
      <c r="A13" s="25" t="s">
        <v>447</v>
      </c>
      <c r="B13" s="28"/>
      <c r="C13" s="30"/>
    </row>
    <row r="14" spans="1:3" x14ac:dyDescent="0.35">
      <c r="A14" s="25" t="s">
        <v>448</v>
      </c>
      <c r="B14" s="28"/>
      <c r="C14" s="30"/>
    </row>
    <row r="15" spans="1:3" x14ac:dyDescent="0.35">
      <c r="A15" s="27" t="s">
        <v>449</v>
      </c>
      <c r="B15" s="28"/>
      <c r="C15" s="30"/>
    </row>
    <row r="19" spans="1:2" ht="15" thickBot="1" x14ac:dyDescent="0.4"/>
    <row r="20" spans="1:2" ht="65.25" customHeight="1" thickBot="1" x14ac:dyDescent="0.4">
      <c r="A20" s="31" t="s">
        <v>450</v>
      </c>
      <c r="B20" s="32"/>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ColWidth="11.453125" defaultRowHeight="14.5" x14ac:dyDescent="0.35"/>
  <cols>
    <col min="7" max="7" width="66.453125" bestFit="1" customWidth="1"/>
    <col min="11" max="11" width="18.26953125" bestFit="1" customWidth="1"/>
  </cols>
  <sheetData>
    <row r="1" spans="1:12" x14ac:dyDescent="0.35">
      <c r="A1" t="s">
        <v>451</v>
      </c>
      <c r="D1" t="s">
        <v>452</v>
      </c>
      <c r="F1" t="s">
        <v>453</v>
      </c>
      <c r="G1" t="s">
        <v>454</v>
      </c>
      <c r="H1" t="s">
        <v>455</v>
      </c>
      <c r="I1" t="s">
        <v>456</v>
      </c>
      <c r="J1" t="s">
        <v>457</v>
      </c>
      <c r="K1" t="s">
        <v>458</v>
      </c>
      <c r="L1" t="s">
        <v>459</v>
      </c>
    </row>
    <row r="2" spans="1:12" x14ac:dyDescent="0.35">
      <c r="A2" t="s">
        <v>460</v>
      </c>
      <c r="B2" t="s">
        <v>26</v>
      </c>
      <c r="C2" t="s">
        <v>268</v>
      </c>
      <c r="D2" t="s">
        <v>461</v>
      </c>
      <c r="E2" t="s">
        <v>462</v>
      </c>
      <c r="F2" t="s">
        <v>463</v>
      </c>
      <c r="G2" t="s">
        <v>464</v>
      </c>
      <c r="H2" t="s">
        <v>465</v>
      </c>
      <c r="I2" t="s">
        <v>466</v>
      </c>
      <c r="J2" t="s">
        <v>467</v>
      </c>
      <c r="K2" t="s">
        <v>303</v>
      </c>
      <c r="L2" t="s">
        <v>468</v>
      </c>
    </row>
    <row r="3" spans="1:12" x14ac:dyDescent="0.35">
      <c r="A3" t="s">
        <v>14</v>
      </c>
      <c r="B3" t="s">
        <v>102</v>
      </c>
      <c r="C3" t="s">
        <v>271</v>
      </c>
      <c r="D3" t="s">
        <v>469</v>
      </c>
      <c r="E3" t="s">
        <v>470</v>
      </c>
      <c r="F3" t="s">
        <v>471</v>
      </c>
      <c r="G3" t="s">
        <v>472</v>
      </c>
      <c r="H3" t="s">
        <v>473</v>
      </c>
      <c r="I3" t="s">
        <v>3</v>
      </c>
      <c r="J3" t="s">
        <v>474</v>
      </c>
      <c r="K3" t="s">
        <v>475</v>
      </c>
      <c r="L3" t="s">
        <v>476</v>
      </c>
    </row>
    <row r="4" spans="1:12" x14ac:dyDescent="0.35">
      <c r="A4" t="s">
        <v>477</v>
      </c>
      <c r="D4" t="s">
        <v>478</v>
      </c>
      <c r="E4" t="s">
        <v>479</v>
      </c>
      <c r="F4" t="s">
        <v>480</v>
      </c>
      <c r="G4" t="s">
        <v>481</v>
      </c>
      <c r="H4" t="s">
        <v>482</v>
      </c>
      <c r="I4" t="s">
        <v>483</v>
      </c>
      <c r="J4" t="s">
        <v>99</v>
      </c>
      <c r="K4" t="s">
        <v>484</v>
      </c>
    </row>
    <row r="5" spans="1:12" x14ac:dyDescent="0.35">
      <c r="A5" t="s">
        <v>485</v>
      </c>
      <c r="B5" t="s">
        <v>486</v>
      </c>
      <c r="D5" t="s">
        <v>487</v>
      </c>
      <c r="E5" t="s">
        <v>488</v>
      </c>
      <c r="F5" t="s">
        <v>16</v>
      </c>
      <c r="G5" t="s">
        <v>489</v>
      </c>
      <c r="H5" t="s">
        <v>490</v>
      </c>
      <c r="J5" t="s">
        <v>33</v>
      </c>
    </row>
    <row r="6" spans="1:12" x14ac:dyDescent="0.35">
      <c r="B6" t="s">
        <v>491</v>
      </c>
      <c r="D6" t="s">
        <v>492</v>
      </c>
      <c r="E6" t="s">
        <v>493</v>
      </c>
      <c r="F6" t="s">
        <v>494</v>
      </c>
      <c r="G6" t="s">
        <v>495</v>
      </c>
      <c r="J6" t="s">
        <v>496</v>
      </c>
    </row>
    <row r="7" spans="1:12" x14ac:dyDescent="0.35">
      <c r="B7" t="s">
        <v>497</v>
      </c>
      <c r="D7" t="s">
        <v>498</v>
      </c>
      <c r="E7" t="s">
        <v>499</v>
      </c>
      <c r="F7" t="s">
        <v>18</v>
      </c>
      <c r="G7" t="s">
        <v>500</v>
      </c>
      <c r="J7" t="s">
        <v>501</v>
      </c>
    </row>
    <row r="8" spans="1:12" x14ac:dyDescent="0.35">
      <c r="D8" t="s">
        <v>502</v>
      </c>
      <c r="E8" t="s">
        <v>503</v>
      </c>
      <c r="F8" t="s">
        <v>504</v>
      </c>
      <c r="G8" t="s">
        <v>7</v>
      </c>
    </row>
    <row r="9" spans="1:12" x14ac:dyDescent="0.35">
      <c r="D9" t="s">
        <v>505</v>
      </c>
      <c r="G9" t="s">
        <v>506</v>
      </c>
    </row>
    <row r="10" spans="1:12" x14ac:dyDescent="0.35">
      <c r="D10" t="s">
        <v>507</v>
      </c>
      <c r="G10" t="s">
        <v>508</v>
      </c>
    </row>
    <row r="11" spans="1:12" x14ac:dyDescent="0.35">
      <c r="D11" t="s">
        <v>509</v>
      </c>
      <c r="G11" t="s">
        <v>510</v>
      </c>
    </row>
    <row r="12" spans="1:12" x14ac:dyDescent="0.35">
      <c r="D12" t="s">
        <v>511</v>
      </c>
      <c r="G12" t="s">
        <v>512</v>
      </c>
    </row>
    <row r="13" spans="1:12" x14ac:dyDescent="0.35">
      <c r="D13" t="s">
        <v>513</v>
      </c>
      <c r="G13" t="s">
        <v>514</v>
      </c>
    </row>
    <row r="14" spans="1:12" x14ac:dyDescent="0.35">
      <c r="D14" t="s">
        <v>515</v>
      </c>
      <c r="G14" t="s">
        <v>516</v>
      </c>
    </row>
    <row r="15" spans="1:12" x14ac:dyDescent="0.35">
      <c r="D15" t="s">
        <v>517</v>
      </c>
      <c r="G15" t="s">
        <v>518</v>
      </c>
    </row>
    <row r="16" spans="1:12" x14ac:dyDescent="0.35">
      <c r="D16" t="s">
        <v>519</v>
      </c>
      <c r="G16" t="s">
        <v>520</v>
      </c>
    </row>
    <row r="17" spans="4:7" x14ac:dyDescent="0.35">
      <c r="D17" t="s">
        <v>521</v>
      </c>
      <c r="G17" t="s">
        <v>522</v>
      </c>
    </row>
    <row r="18" spans="4:7" x14ac:dyDescent="0.35">
      <c r="D18" t="s">
        <v>5</v>
      </c>
      <c r="G18" t="s">
        <v>523</v>
      </c>
    </row>
    <row r="19" spans="4:7" x14ac:dyDescent="0.35">
      <c r="D19" t="s">
        <v>524</v>
      </c>
      <c r="G19" t="s">
        <v>525</v>
      </c>
    </row>
    <row r="20" spans="4:7" x14ac:dyDescent="0.35">
      <c r="G20" t="s">
        <v>526</v>
      </c>
    </row>
    <row r="21" spans="4:7" x14ac:dyDescent="0.35">
      <c r="G21" t="s">
        <v>527</v>
      </c>
    </row>
    <row r="22" spans="4:7" x14ac:dyDescent="0.35">
      <c r="G22" t="s">
        <v>528</v>
      </c>
    </row>
    <row r="23" spans="4:7" x14ac:dyDescent="0.35">
      <c r="G23" t="s">
        <v>529</v>
      </c>
    </row>
    <row r="24" spans="4:7" x14ac:dyDescent="0.35">
      <c r="G24" t="s">
        <v>530</v>
      </c>
    </row>
    <row r="25" spans="4:7" x14ac:dyDescent="0.35">
      <c r="G25" t="s">
        <v>531</v>
      </c>
    </row>
    <row r="26" spans="4:7" x14ac:dyDescent="0.35">
      <c r="G26" t="s">
        <v>532</v>
      </c>
    </row>
    <row r="27" spans="4:7" x14ac:dyDescent="0.35">
      <c r="G27" t="s">
        <v>533</v>
      </c>
    </row>
    <row r="28" spans="4:7" x14ac:dyDescent="0.35">
      <c r="G28" t="s">
        <v>534</v>
      </c>
    </row>
    <row r="29" spans="4:7" x14ac:dyDescent="0.35">
      <c r="G29" t="s">
        <v>535</v>
      </c>
    </row>
    <row r="30" spans="4:7" x14ac:dyDescent="0.35">
      <c r="G30" t="s">
        <v>536</v>
      </c>
    </row>
    <row r="31" spans="4:7" x14ac:dyDescent="0.35">
      <c r="G31" t="s">
        <v>537</v>
      </c>
    </row>
    <row r="32" spans="4:7" x14ac:dyDescent="0.35">
      <c r="G32" t="s">
        <v>538</v>
      </c>
    </row>
    <row r="33" spans="7:7" x14ac:dyDescent="0.35">
      <c r="G33" t="s">
        <v>539</v>
      </c>
    </row>
    <row r="34" spans="7:7" x14ac:dyDescent="0.35">
      <c r="G34" t="s">
        <v>540</v>
      </c>
    </row>
    <row r="35" spans="7:7" x14ac:dyDescent="0.35">
      <c r="G35" t="s">
        <v>541</v>
      </c>
    </row>
    <row r="36" spans="7:7" x14ac:dyDescent="0.35">
      <c r="G36" t="s">
        <v>542</v>
      </c>
    </row>
    <row r="37" spans="7:7" x14ac:dyDescent="0.35">
      <c r="G37" t="s">
        <v>543</v>
      </c>
    </row>
    <row r="38" spans="7:7" x14ac:dyDescent="0.35">
      <c r="G38" t="s">
        <v>544</v>
      </c>
    </row>
    <row r="39" spans="7:7" x14ac:dyDescent="0.35">
      <c r="G39" t="s">
        <v>545</v>
      </c>
    </row>
    <row r="40" spans="7:7" x14ac:dyDescent="0.35">
      <c r="G40" t="s">
        <v>546</v>
      </c>
    </row>
    <row r="41" spans="7:7" x14ac:dyDescent="0.35">
      <c r="G41" t="s">
        <v>547</v>
      </c>
    </row>
    <row r="42" spans="7:7" x14ac:dyDescent="0.35">
      <c r="G42" t="s">
        <v>548</v>
      </c>
    </row>
    <row r="43" spans="7:7" x14ac:dyDescent="0.35">
      <c r="G43" t="s">
        <v>549</v>
      </c>
    </row>
    <row r="44" spans="7:7" x14ac:dyDescent="0.35">
      <c r="G44" t="s">
        <v>550</v>
      </c>
    </row>
    <row r="45" spans="7:7" x14ac:dyDescent="0.35">
      <c r="G45" t="s">
        <v>551</v>
      </c>
    </row>
    <row r="46" spans="7:7" x14ac:dyDescent="0.35">
      <c r="G46" t="s">
        <v>552</v>
      </c>
    </row>
    <row r="47" spans="7:7" x14ac:dyDescent="0.35">
      <c r="G47" t="s">
        <v>553</v>
      </c>
    </row>
    <row r="48" spans="7:7" x14ac:dyDescent="0.35">
      <c r="G48" t="s">
        <v>554</v>
      </c>
    </row>
    <row r="49" spans="7:7" x14ac:dyDescent="0.35">
      <c r="G49" t="s">
        <v>555</v>
      </c>
    </row>
    <row r="50" spans="7:7" x14ac:dyDescent="0.35">
      <c r="G50" t="s">
        <v>556</v>
      </c>
    </row>
    <row r="51" spans="7:7" x14ac:dyDescent="0.35">
      <c r="G51" t="s">
        <v>557</v>
      </c>
    </row>
    <row r="52" spans="7:7" x14ac:dyDescent="0.35">
      <c r="G52" t="s">
        <v>558</v>
      </c>
    </row>
    <row r="53" spans="7:7" x14ac:dyDescent="0.35">
      <c r="G53" t="s">
        <v>559</v>
      </c>
    </row>
  </sheetData>
  <sortState ref="G2:G53">
    <sortCondition ref="G2"/>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f08b7a4-d38f-4805-8f23-9647816da4ec">
      <Terms xmlns="http://schemas.microsoft.com/office/infopath/2007/PartnerControls"/>
    </lcf76f155ced4ddcb4097134ff3c332f>
    <TaxCatchAll xmlns="a2df0eb7-34f5-4cd5-89b3-0cb59d5f25b2"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46EF98BDE0F714CBF37771DACFC6E80" ma:contentTypeVersion="17" ma:contentTypeDescription="Crée un document." ma:contentTypeScope="" ma:versionID="ebbef774ea09209e526c19d16f9c837a">
  <xsd:schema xmlns:xsd="http://www.w3.org/2001/XMLSchema" xmlns:xs="http://www.w3.org/2001/XMLSchema" xmlns:p="http://schemas.microsoft.com/office/2006/metadata/properties" xmlns:ns2="ff08b7a4-d38f-4805-8f23-9647816da4ec" xmlns:ns3="a2df0eb7-34f5-4cd5-89b3-0cb59d5f25b2" targetNamespace="http://schemas.microsoft.com/office/2006/metadata/properties" ma:root="true" ma:fieldsID="8b5ff4d87c1c9382456fd9e1d6f3bb32" ns2:_="" ns3:_="">
    <xsd:import namespace="ff08b7a4-d38f-4805-8f23-9647816da4ec"/>
    <xsd:import namespace="a2df0eb7-34f5-4cd5-89b3-0cb59d5f25b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08b7a4-d38f-4805-8f23-9647816da4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Balises d’images" ma:readOnly="false" ma:fieldId="{5cf76f15-5ced-4ddc-b409-7134ff3c332f}" ma:taxonomyMulti="true" ma:sspId="e741edfd-2169-4bab-b116-ba96bcb059cd"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2df0eb7-34f5-4cd5-89b3-0cb59d5f25b2" elementFormDefault="qualified">
    <xsd:import namespace="http://schemas.microsoft.com/office/2006/documentManagement/types"/>
    <xsd:import namespace="http://schemas.microsoft.com/office/infopath/2007/PartnerControls"/>
    <xsd:element name="SharedWithUsers" ma:index="17"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Partagé avec détails" ma:internalName="SharedWithDetails" ma:readOnly="true">
      <xsd:simpleType>
        <xsd:restriction base="dms:Note">
          <xsd:maxLength value="255"/>
        </xsd:restriction>
      </xsd:simpleType>
    </xsd:element>
    <xsd:element name="TaxCatchAll" ma:index="21" nillable="true" ma:displayName="Taxonomy Catch All Column" ma:hidden="true" ma:list="{93d2dc53-c203-42d2-bcc9-636f3e852ae3}" ma:internalName="TaxCatchAll" ma:showField="CatchAllData" ma:web="a2df0eb7-34f5-4cd5-89b3-0cb59d5f25b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AD0AEE8-4AF2-401A-BC98-6E40D078DC62}">
  <ds:schemaRefs>
    <ds:schemaRef ds:uri="http://schemas.microsoft.com/sharepoint/v3/contenttype/forms"/>
  </ds:schemaRefs>
</ds:datastoreItem>
</file>

<file path=customXml/itemProps2.xml><?xml version="1.0" encoding="utf-8"?>
<ds:datastoreItem xmlns:ds="http://schemas.openxmlformats.org/officeDocument/2006/customXml" ds:itemID="{77E6B76A-747A-4301-86FD-EACD1570DA83}">
  <ds:schemaRefs>
    <ds:schemaRef ds:uri="http://purl.org/dc/elements/1.1/"/>
    <ds:schemaRef ds:uri="http://schemas.microsoft.com/office/2006/metadata/properties"/>
    <ds:schemaRef ds:uri="a2df0eb7-34f5-4cd5-89b3-0cb59d5f25b2"/>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ff08b7a4-d38f-4805-8f23-9647816da4ec"/>
    <ds:schemaRef ds:uri="http://www.w3.org/XML/1998/namespace"/>
    <ds:schemaRef ds:uri="http://purl.org/dc/dcmitype/"/>
  </ds:schemaRefs>
</ds:datastoreItem>
</file>

<file path=customXml/itemProps3.xml><?xml version="1.0" encoding="utf-8"?>
<ds:datastoreItem xmlns:ds="http://schemas.openxmlformats.org/officeDocument/2006/customXml" ds:itemID="{A46AABDC-EB8B-4356-A9F4-4BBE61C4325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f08b7a4-d38f-4805-8f23-9647816da4ec"/>
    <ds:schemaRef ds:uri="a2df0eb7-34f5-4cd5-89b3-0cb59d5f25b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 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2024-04-02T12:51:34Z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0x010100F46EF98BDE0F714CBF37771DACFC6E80</vt:lpwstr>
  </property>
  <property fmtid="{D5CDD505-2E9C-101B-9397-08002B2CF9AE}" pid="3" name="MediaServiceImageTags">
    <vt:lpwstr/>
  </property>
</Properties>
</file>